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https://lakdlt.sharepoint.com/sites/Projektvaldymogrupe/Strategini Projekt Grup/00_Projektai/Anna_Dembskiene/2025_A14_39-51 km rekonstr. su viaduku/Klausimai_9/"/>
    </mc:Choice>
  </mc:AlternateContent>
  <xr:revisionPtr revIDLastSave="6" documentId="8_{E98D6609-F814-4450-9D05-A841B25A9664}" xr6:coauthVersionLast="47" xr6:coauthVersionMax="47" xr10:uidLastSave="{6C1C6991-9CEB-4789-9178-BEED14AAEC99}"/>
  <bookViews>
    <workbookView xWindow="28680" yWindow="270" windowWidth="29040" windowHeight="15720" tabRatio="897" activeTab="10" xr2:uid="{00000000-000D-0000-FFFF-FFFF00000000}"/>
  </bookViews>
  <sheets>
    <sheet name="santrauka" sheetId="34" r:id="rId1"/>
    <sheet name="S_1.1" sheetId="6" r:id="rId2"/>
    <sheet name="S_1.1.1" sheetId="23" r:id="rId3"/>
    <sheet name="S_1.2" sheetId="7" r:id="rId4"/>
    <sheet name="S_1.2.1" sheetId="24" r:id="rId5"/>
    <sheet name="S_1.3" sheetId="8" r:id="rId6"/>
    <sheet name="S_1.3.1" sheetId="25" r:id="rId7"/>
    <sheet name="S_1.4" sheetId="9" r:id="rId8"/>
    <sheet name="S_1.4.1" sheetId="26" r:id="rId9"/>
    <sheet name="S_1.5" sheetId="10" r:id="rId10"/>
    <sheet name="S_1.5.1" sheetId="27" r:id="rId11"/>
    <sheet name="S_1.6" sheetId="11" r:id="rId12"/>
    <sheet name="S_1.6.1" sheetId="28" r:id="rId13"/>
    <sheet name="S_1.7" sheetId="13" r:id="rId14"/>
    <sheet name="S_1.7.1" sheetId="29" r:id="rId15"/>
    <sheet name="S_1.8" sheetId="17" r:id="rId16"/>
    <sheet name="S_1.8.1" sheetId="30" r:id="rId17"/>
    <sheet name="S_1.9" sheetId="18" r:id="rId18"/>
    <sheet name="S_1.9.1" sheetId="31" r:id="rId19"/>
    <sheet name="2809 K_1.10" sheetId="14" r:id="rId20"/>
    <sheet name="MS_2.1" sheetId="22" r:id="rId21"/>
    <sheet name="MS_2.2" sheetId="21" r:id="rId22"/>
    <sheet name="SK_3.1 " sheetId="32" r:id="rId23"/>
    <sheet name="SK_3.2" sheetId="33" r:id="rId24"/>
    <sheet name="E01_4.1 " sheetId="19" r:id="rId25"/>
  </sheets>
  <definedNames>
    <definedName name="_GoBack" localSheetId="24">'E01_4.1 '!#REF!</definedName>
    <definedName name="_GoBack" localSheetId="20">'MS_2.1'!#REF!</definedName>
    <definedName name="_GoBack" localSheetId="21">'MS_2.2'!#REF!</definedName>
    <definedName name="_GoBack" localSheetId="22">'SK_3.1 '!#REF!</definedName>
    <definedName name="_GoBack" localSheetId="23">'SK_3.2'!#REF!</definedName>
    <definedName name="_xlnm.Print_Area" localSheetId="19">'2809 K_1.10'!$A$1:$I$50</definedName>
    <definedName name="_xlnm.Print_Area" localSheetId="24">'E01_4.1 '!$A$1:$E$44</definedName>
    <definedName name="_xlnm.Print_Area" localSheetId="20">'MS_2.1'!$A$1:$I$27</definedName>
    <definedName name="_xlnm.Print_Area" localSheetId="21">'MS_2.2'!$A$1:$E$53</definedName>
    <definedName name="_xlnm.Print_Area" localSheetId="1">'S_1.1'!$A$1:$I$171</definedName>
    <definedName name="_xlnm.Print_Area" localSheetId="3">'S_1.2'!$A$1:$I$112</definedName>
    <definedName name="_xlnm.Print_Area" localSheetId="4">'S_1.2.1'!$A$1:$I$26</definedName>
    <definedName name="_xlnm.Print_Area" localSheetId="5">'S_1.3'!$A$1:$I$138</definedName>
    <definedName name="_xlnm.Print_Area" localSheetId="6">'S_1.3.1'!$A$1:$I$30</definedName>
    <definedName name="_xlnm.Print_Area" localSheetId="7">'S_1.4'!$A$1:$I$147</definedName>
    <definedName name="_xlnm.Print_Area" localSheetId="8">'S_1.4.1'!$A$1:$I$37</definedName>
    <definedName name="_xlnm.Print_Area" localSheetId="9">'S_1.5'!$A$1:$I$174</definedName>
    <definedName name="_xlnm.Print_Area" localSheetId="10">'S_1.5.1'!$A$1:$I$9</definedName>
    <definedName name="_xlnm.Print_Area" localSheetId="11">'S_1.6'!$A$1:$I$110</definedName>
    <definedName name="_xlnm.Print_Area" localSheetId="12">'S_1.6.1'!$A$1:$I$29</definedName>
    <definedName name="_xlnm.Print_Area" localSheetId="13">'S_1.7'!$A$1:$I$190</definedName>
    <definedName name="_xlnm.Print_Area" localSheetId="14">'S_1.7.1'!$A$1:$I$30</definedName>
    <definedName name="_xlnm.Print_Area" localSheetId="15">'S_1.8'!$A$1:$I$127</definedName>
    <definedName name="_xlnm.Print_Area" localSheetId="16">'S_1.8.1'!$A$1:$I$46</definedName>
    <definedName name="_xlnm.Print_Area" localSheetId="17">'S_1.9'!$A$1:$I$130</definedName>
    <definedName name="_xlnm.Print_Area" localSheetId="18">'S_1.9.1'!$A$1:$I$34</definedName>
    <definedName name="_xlnm.Print_Area" localSheetId="22">'SK_3.1 '!$A$1:$G$208</definedName>
    <definedName name="_xlnm.Print_Area" localSheetId="23">'SK_3.2'!$A$1:$G$70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30" l="1"/>
  <c r="G43" i="17" l="1"/>
  <c r="G165" i="32"/>
  <c r="G106" i="32"/>
  <c r="G75" i="32"/>
  <c r="G72" i="32"/>
  <c r="G60" i="32"/>
  <c r="G59" i="32"/>
  <c r="G58" i="32"/>
  <c r="G56" i="32"/>
  <c r="G52" i="32"/>
  <c r="G28" i="32"/>
  <c r="G14" i="32" l="1"/>
  <c r="G13" i="32"/>
  <c r="G12" i="32"/>
  <c r="G96" i="18" l="1"/>
  <c r="G102" i="17"/>
  <c r="G154" i="13"/>
  <c r="G152" i="13"/>
  <c r="G87" i="11"/>
  <c r="G132" i="10"/>
  <c r="G134" i="10"/>
  <c r="G117" i="9"/>
  <c r="G111" i="8"/>
  <c r="G89" i="7"/>
  <c r="G119" i="6"/>
  <c r="G118" i="6"/>
  <c r="G117" i="6"/>
  <c r="G95" i="18"/>
  <c r="G101" i="17"/>
  <c r="G151" i="13"/>
  <c r="G153" i="13"/>
  <c r="G155" i="13"/>
  <c r="G86" i="11"/>
  <c r="G88" i="11"/>
  <c r="G131" i="10"/>
  <c r="G133" i="10"/>
  <c r="G116" i="9"/>
  <c r="G110" i="8"/>
  <c r="G88" i="7"/>
  <c r="G116" i="6"/>
  <c r="G120" i="6"/>
  <c r="G115" i="6"/>
  <c r="G121" i="6"/>
  <c r="G122" i="6"/>
  <c r="G6" i="33" l="1"/>
  <c r="G7" i="33"/>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41" i="33"/>
  <c r="G42" i="33"/>
  <c r="G43" i="33"/>
  <c r="G44" i="33"/>
  <c r="G45" i="33"/>
  <c r="G46" i="33"/>
  <c r="G47" i="33"/>
  <c r="G48" i="33"/>
  <c r="G49" i="33"/>
  <c r="G50" i="33"/>
  <c r="G51" i="33"/>
  <c r="G52" i="33"/>
  <c r="G53" i="33"/>
  <c r="G54" i="33"/>
  <c r="G55" i="33"/>
  <c r="G56" i="33"/>
  <c r="G57" i="33"/>
  <c r="G58" i="33"/>
  <c r="G59" i="33"/>
  <c r="G60" i="33"/>
  <c r="G61" i="33"/>
  <c r="G62" i="33"/>
  <c r="G63" i="33"/>
  <c r="G64" i="33"/>
  <c r="G65" i="33"/>
  <c r="G66" i="33"/>
  <c r="G67" i="33"/>
  <c r="G68" i="33"/>
  <c r="G5" i="33"/>
  <c r="G7" i="32"/>
  <c r="G8" i="32"/>
  <c r="G9" i="32"/>
  <c r="G10" i="32"/>
  <c r="G11" i="32"/>
  <c r="G15" i="32"/>
  <c r="G16" i="32"/>
  <c r="G17" i="32"/>
  <c r="G18" i="32"/>
  <c r="G19" i="32"/>
  <c r="G20" i="32"/>
  <c r="G21" i="32"/>
  <c r="G22" i="32"/>
  <c r="G23" i="32"/>
  <c r="G24" i="32"/>
  <c r="G25" i="32"/>
  <c r="G26" i="32"/>
  <c r="G27" i="32"/>
  <c r="G31" i="32"/>
  <c r="G34" i="32"/>
  <c r="G35" i="32"/>
  <c r="G36" i="32"/>
  <c r="G37" i="32"/>
  <c r="G38" i="32"/>
  <c r="G39" i="32"/>
  <c r="G40" i="32"/>
  <c r="G41" i="32"/>
  <c r="G42" i="32"/>
  <c r="G43" i="32"/>
  <c r="G46" i="32"/>
  <c r="G47" i="32"/>
  <c r="G51" i="32"/>
  <c r="G55" i="32"/>
  <c r="G62" i="32"/>
  <c r="G63" i="32"/>
  <c r="G64" i="32"/>
  <c r="G65" i="32"/>
  <c r="G66" i="32"/>
  <c r="G67" i="32"/>
  <c r="G68" i="32"/>
  <c r="G69" i="32"/>
  <c r="G70" i="32"/>
  <c r="G71" i="32"/>
  <c r="G78" i="32"/>
  <c r="G79" i="32"/>
  <c r="G80" i="32"/>
  <c r="G81" i="32"/>
  <c r="G82" i="32"/>
  <c r="G83" i="32"/>
  <c r="G84" i="32"/>
  <c r="G85" i="32"/>
  <c r="G86" i="32"/>
  <c r="G87" i="32"/>
  <c r="G88" i="32"/>
  <c r="G89" i="32"/>
  <c r="G90" i="32"/>
  <c r="G91" i="32"/>
  <c r="G92" i="32"/>
  <c r="G95" i="32"/>
  <c r="G97" i="32"/>
  <c r="G99" i="32"/>
  <c r="G100" i="32"/>
  <c r="G101" i="32"/>
  <c r="G102" i="32"/>
  <c r="G103" i="32"/>
  <c r="G104" i="32"/>
  <c r="G105" i="32"/>
  <c r="G109" i="32"/>
  <c r="G110" i="32"/>
  <c r="G111" i="32"/>
  <c r="G112" i="32"/>
  <c r="G114" i="32"/>
  <c r="G115" i="32"/>
  <c r="G116" i="32"/>
  <c r="G117" i="32"/>
  <c r="G119" i="32"/>
  <c r="G120" i="32"/>
  <c r="G121" i="32"/>
  <c r="G122" i="32"/>
  <c r="G123" i="32"/>
  <c r="G124" i="32"/>
  <c r="G125" i="32"/>
  <c r="G126" i="32"/>
  <c r="G127" i="32"/>
  <c r="G128" i="32"/>
  <c r="G129" i="32"/>
  <c r="G130" i="32"/>
  <c r="G131" i="32"/>
  <c r="G132" i="32"/>
  <c r="G133" i="32"/>
  <c r="G134" i="32"/>
  <c r="G135" i="32"/>
  <c r="G139" i="32"/>
  <c r="G140" i="32"/>
  <c r="G141" i="32"/>
  <c r="G142" i="32"/>
  <c r="G143" i="32"/>
  <c r="G144" i="32"/>
  <c r="G145" i="32"/>
  <c r="G146" i="32"/>
  <c r="G147" i="32"/>
  <c r="G148" i="32"/>
  <c r="G149" i="32"/>
  <c r="G150" i="32"/>
  <c r="G153" i="32"/>
  <c r="G154" i="32"/>
  <c r="G155" i="32"/>
  <c r="G156" i="32"/>
  <c r="G157" i="32"/>
  <c r="G158" i="32"/>
  <c r="G159" i="32"/>
  <c r="G160" i="32"/>
  <c r="G164" i="32"/>
  <c r="G166" i="32"/>
  <c r="G167" i="32"/>
  <c r="G168" i="32"/>
  <c r="G169" i="32"/>
  <c r="G170" i="32"/>
  <c r="G171" i="32"/>
  <c r="G172" i="32"/>
  <c r="G173" i="32"/>
  <c r="G174" i="32"/>
  <c r="G175" i="32"/>
  <c r="G176" i="32"/>
  <c r="G177" i="32"/>
  <c r="G178" i="32"/>
  <c r="G179" i="32"/>
  <c r="G180" i="32"/>
  <c r="G181" i="32"/>
  <c r="G182" i="32"/>
  <c r="G183" i="32"/>
  <c r="G184" i="32"/>
  <c r="G185" i="32"/>
  <c r="G186" i="32"/>
  <c r="G69" i="33" l="1"/>
  <c r="C26" i="34" s="1"/>
  <c r="G187" i="32"/>
  <c r="C25" i="34" s="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5" i="21"/>
  <c r="G25" i="22"/>
  <c r="G24" i="22"/>
  <c r="G23" i="22"/>
  <c r="G22" i="22"/>
  <c r="G21" i="22"/>
  <c r="G20" i="22"/>
  <c r="G19" i="22"/>
  <c r="G18" i="22"/>
  <c r="G17" i="22"/>
  <c r="G16" i="22"/>
  <c r="G15" i="22"/>
  <c r="G14" i="22"/>
  <c r="G13" i="22"/>
  <c r="G12" i="22"/>
  <c r="G11" i="22"/>
  <c r="G10" i="22"/>
  <c r="G9" i="22"/>
  <c r="G8" i="22"/>
  <c r="G7" i="22"/>
  <c r="G6" i="22"/>
  <c r="G5" i="22"/>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6" i="19"/>
  <c r="G5" i="19"/>
  <c r="G47" i="14"/>
  <c r="I47" i="14" s="1"/>
  <c r="G46" i="14"/>
  <c r="I46" i="14" s="1"/>
  <c r="G45" i="14"/>
  <c r="I45" i="14" s="1"/>
  <c r="G44" i="14"/>
  <c r="G43" i="14"/>
  <c r="G42" i="14"/>
  <c r="G41" i="14"/>
  <c r="G40" i="14"/>
  <c r="G34" i="14"/>
  <c r="G35" i="14"/>
  <c r="G33" i="14"/>
  <c r="G32" i="14"/>
  <c r="G37" i="14"/>
  <c r="G30" i="14"/>
  <c r="G29" i="14"/>
  <c r="G28" i="14"/>
  <c r="G27" i="14"/>
  <c r="G26" i="14"/>
  <c r="G25" i="14"/>
  <c r="G24" i="14"/>
  <c r="G23" i="14"/>
  <c r="G22" i="14"/>
  <c r="G20" i="14"/>
  <c r="G19" i="14"/>
  <c r="G18" i="14"/>
  <c r="G17" i="14"/>
  <c r="G16" i="14"/>
  <c r="G14" i="14"/>
  <c r="G15" i="14"/>
  <c r="G12" i="14"/>
  <c r="G11" i="14"/>
  <c r="G10" i="14"/>
  <c r="G9" i="14"/>
  <c r="G8" i="14"/>
  <c r="G6" i="14"/>
  <c r="G5" i="14"/>
  <c r="G32" i="31"/>
  <c r="G31" i="31"/>
  <c r="G30" i="31"/>
  <c r="G29" i="31"/>
  <c r="G28" i="31"/>
  <c r="G27" i="31"/>
  <c r="G26" i="31"/>
  <c r="G25" i="31"/>
  <c r="G24" i="31"/>
  <c r="G23" i="31"/>
  <c r="G22" i="31"/>
  <c r="G21" i="31"/>
  <c r="G20" i="31"/>
  <c r="G19" i="31"/>
  <c r="G18" i="31"/>
  <c r="G17" i="31"/>
  <c r="G16" i="31"/>
  <c r="G15" i="31"/>
  <c r="G14" i="31"/>
  <c r="G13" i="31"/>
  <c r="G12" i="31"/>
  <c r="G11" i="31"/>
  <c r="G10" i="31"/>
  <c r="G9" i="31"/>
  <c r="G8" i="31"/>
  <c r="G7" i="31"/>
  <c r="G6" i="31"/>
  <c r="G5" i="31"/>
  <c r="G127" i="18"/>
  <c r="G126" i="18"/>
  <c r="G125" i="18"/>
  <c r="G124" i="18"/>
  <c r="G123" i="18"/>
  <c r="G122" i="18"/>
  <c r="G121" i="18"/>
  <c r="G120" i="18"/>
  <c r="G119" i="18"/>
  <c r="G118" i="18"/>
  <c r="G117" i="18"/>
  <c r="G116" i="18"/>
  <c r="G115" i="18"/>
  <c r="G114" i="18"/>
  <c r="G113" i="18"/>
  <c r="G112" i="18"/>
  <c r="G111" i="18"/>
  <c r="G110" i="18"/>
  <c r="G109" i="18"/>
  <c r="G108" i="18"/>
  <c r="G107" i="18"/>
  <c r="G106" i="18"/>
  <c r="G105" i="18"/>
  <c r="G104" i="18"/>
  <c r="G103" i="18"/>
  <c r="G102" i="18"/>
  <c r="G101" i="18"/>
  <c r="G100" i="18"/>
  <c r="G99" i="18"/>
  <c r="G98" i="18"/>
  <c r="G97" i="18"/>
  <c r="G94" i="18"/>
  <c r="G93" i="18"/>
  <c r="G92" i="18"/>
  <c r="G91" i="18"/>
  <c r="G90" i="18"/>
  <c r="G89" i="18"/>
  <c r="G88" i="18"/>
  <c r="G87" i="18"/>
  <c r="G86" i="18"/>
  <c r="G85" i="18"/>
  <c r="G84" i="18"/>
  <c r="G83" i="18"/>
  <c r="G80" i="18"/>
  <c r="G82" i="18"/>
  <c r="G81" i="18"/>
  <c r="G77" i="18"/>
  <c r="G70" i="18"/>
  <c r="G75" i="18"/>
  <c r="G71" i="18"/>
  <c r="G68" i="18"/>
  <c r="G67" i="18"/>
  <c r="G66" i="18"/>
  <c r="G74" i="18"/>
  <c r="G73" i="18"/>
  <c r="G72" i="18"/>
  <c r="G62" i="18"/>
  <c r="G61" i="18"/>
  <c r="G60" i="18"/>
  <c r="G59" i="18"/>
  <c r="G58" i="18"/>
  <c r="G57" i="18"/>
  <c r="G56" i="18"/>
  <c r="G55" i="18"/>
  <c r="G54" i="18"/>
  <c r="G53" i="18"/>
  <c r="G52" i="18"/>
  <c r="G49" i="18"/>
  <c r="G48" i="18"/>
  <c r="G47" i="18"/>
  <c r="G45" i="18"/>
  <c r="G44" i="18"/>
  <c r="G43" i="18"/>
  <c r="G42" i="18"/>
  <c r="G41" i="18"/>
  <c r="G40" i="18"/>
  <c r="G39" i="18"/>
  <c r="G38" i="18"/>
  <c r="G37" i="18"/>
  <c r="G36" i="18"/>
  <c r="G35" i="18"/>
  <c r="G34" i="18"/>
  <c r="G33" i="18"/>
  <c r="G32" i="18"/>
  <c r="G30" i="18"/>
  <c r="G29" i="18"/>
  <c r="G28" i="18"/>
  <c r="G27" i="18"/>
  <c r="G24" i="18"/>
  <c r="G20" i="18"/>
  <c r="G19" i="18"/>
  <c r="G18" i="18"/>
  <c r="G17" i="18"/>
  <c r="G16" i="18"/>
  <c r="G15" i="18"/>
  <c r="G14" i="18"/>
  <c r="G12" i="18"/>
  <c r="G11" i="18"/>
  <c r="G10" i="18"/>
  <c r="G9" i="18"/>
  <c r="G8" i="18"/>
  <c r="G7" i="18"/>
  <c r="G6" i="18"/>
  <c r="G5" i="18"/>
  <c r="G44" i="30"/>
  <c r="G43" i="30"/>
  <c r="G42" i="30"/>
  <c r="G41" i="30"/>
  <c r="G40" i="30"/>
  <c r="G39" i="30"/>
  <c r="G38" i="30"/>
  <c r="G36" i="30"/>
  <c r="G35" i="30"/>
  <c r="G34" i="30"/>
  <c r="G33" i="30"/>
  <c r="G32" i="30"/>
  <c r="G31" i="30"/>
  <c r="G30" i="30"/>
  <c r="G29" i="30"/>
  <c r="G28" i="30"/>
  <c r="G27" i="30"/>
  <c r="G26" i="30"/>
  <c r="G25" i="30"/>
  <c r="G24" i="30"/>
  <c r="G23" i="30"/>
  <c r="G22" i="30"/>
  <c r="G21" i="30"/>
  <c r="G20" i="30"/>
  <c r="G19" i="30"/>
  <c r="G18" i="30"/>
  <c r="G17" i="30"/>
  <c r="G16" i="30"/>
  <c r="G15" i="30"/>
  <c r="G14" i="30"/>
  <c r="G13" i="30"/>
  <c r="G12" i="30"/>
  <c r="G11" i="30"/>
  <c r="G10" i="30"/>
  <c r="G9" i="30"/>
  <c r="G8" i="30"/>
  <c r="G7" i="30"/>
  <c r="G6" i="30"/>
  <c r="G5" i="30"/>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G100" i="17"/>
  <c r="G99" i="17"/>
  <c r="I102" i="17" s="1"/>
  <c r="G98" i="17"/>
  <c r="G97" i="17"/>
  <c r="G96" i="17"/>
  <c r="G95" i="17"/>
  <c r="G93" i="17"/>
  <c r="G92" i="17"/>
  <c r="G91" i="17"/>
  <c r="G90" i="17"/>
  <c r="G89" i="17"/>
  <c r="G87" i="17"/>
  <c r="G86" i="17"/>
  <c r="G85" i="17"/>
  <c r="G88" i="17"/>
  <c r="G84" i="17"/>
  <c r="G83" i="17"/>
  <c r="G75" i="17"/>
  <c r="G81" i="17"/>
  <c r="G74" i="17"/>
  <c r="G73" i="17"/>
  <c r="G72" i="17"/>
  <c r="G80" i="17"/>
  <c r="G70" i="17"/>
  <c r="G78" i="17"/>
  <c r="G77" i="17"/>
  <c r="G67" i="17"/>
  <c r="G66" i="17"/>
  <c r="G65" i="17"/>
  <c r="G64" i="17"/>
  <c r="G63" i="17"/>
  <c r="G62" i="17"/>
  <c r="G61" i="17"/>
  <c r="G60" i="17"/>
  <c r="G59" i="17"/>
  <c r="G58" i="17"/>
  <c r="G57" i="17"/>
  <c r="G56" i="17"/>
  <c r="G52" i="17"/>
  <c r="G51" i="17"/>
  <c r="G54" i="17"/>
  <c r="G48" i="17"/>
  <c r="G47" i="17"/>
  <c r="G46" i="17"/>
  <c r="G45" i="17"/>
  <c r="G44" i="17"/>
  <c r="G42" i="17"/>
  <c r="G41" i="17"/>
  <c r="G40" i="17"/>
  <c r="G39" i="17"/>
  <c r="G38" i="17"/>
  <c r="G37" i="17"/>
  <c r="G36" i="17"/>
  <c r="G35" i="17"/>
  <c r="G33" i="17"/>
  <c r="G32" i="17"/>
  <c r="G31" i="17"/>
  <c r="G30" i="17"/>
  <c r="G29" i="17"/>
  <c r="G27" i="17"/>
  <c r="G28" i="17"/>
  <c r="G23" i="17"/>
  <c r="G22" i="17"/>
  <c r="G21" i="17"/>
  <c r="G20" i="17"/>
  <c r="G19" i="17"/>
  <c r="G18" i="17"/>
  <c r="G17" i="17"/>
  <c r="G15" i="17"/>
  <c r="G14" i="17"/>
  <c r="G13" i="17"/>
  <c r="G12" i="17"/>
  <c r="G11" i="17"/>
  <c r="G10" i="17"/>
  <c r="G9" i="17"/>
  <c r="G8" i="17"/>
  <c r="G7" i="17"/>
  <c r="G6" i="17"/>
  <c r="G5" i="17"/>
  <c r="G28" i="29"/>
  <c r="G27" i="29"/>
  <c r="G26" i="29"/>
  <c r="G25" i="29"/>
  <c r="G24" i="29"/>
  <c r="G23" i="29"/>
  <c r="G22" i="29"/>
  <c r="G21" i="29"/>
  <c r="G20" i="29"/>
  <c r="G19" i="29"/>
  <c r="G18" i="29"/>
  <c r="G17" i="29"/>
  <c r="G16" i="29"/>
  <c r="G15" i="29"/>
  <c r="G14" i="29"/>
  <c r="G13" i="29"/>
  <c r="G12" i="29"/>
  <c r="G11" i="29"/>
  <c r="G10" i="29"/>
  <c r="G9" i="29"/>
  <c r="G8" i="29"/>
  <c r="G7" i="29"/>
  <c r="G6" i="29"/>
  <c r="G5" i="29"/>
  <c r="G188" i="13"/>
  <c r="G187" i="13"/>
  <c r="G186" i="13"/>
  <c r="G185" i="13"/>
  <c r="G184" i="13"/>
  <c r="G183" i="13"/>
  <c r="G182" i="13"/>
  <c r="G181" i="13"/>
  <c r="G180" i="13"/>
  <c r="G179" i="13"/>
  <c r="G178" i="13"/>
  <c r="G177" i="13"/>
  <c r="G176" i="13"/>
  <c r="G175" i="13"/>
  <c r="G174" i="13"/>
  <c r="G173" i="13"/>
  <c r="G172" i="13"/>
  <c r="G171" i="13"/>
  <c r="G170" i="13"/>
  <c r="G169" i="13"/>
  <c r="G168" i="13"/>
  <c r="G167" i="13"/>
  <c r="G166" i="13"/>
  <c r="G165" i="13"/>
  <c r="G164" i="13"/>
  <c r="G163" i="13"/>
  <c r="G162" i="13"/>
  <c r="G161" i="13"/>
  <c r="G160" i="13"/>
  <c r="G159" i="13"/>
  <c r="G158" i="13"/>
  <c r="G157" i="13"/>
  <c r="G156" i="13"/>
  <c r="G150" i="13"/>
  <c r="G149" i="13"/>
  <c r="G148" i="13"/>
  <c r="G147" i="13"/>
  <c r="G146" i="13"/>
  <c r="G145" i="13"/>
  <c r="G143" i="13"/>
  <c r="G142" i="13"/>
  <c r="G141" i="13"/>
  <c r="G140" i="13"/>
  <c r="G139" i="13"/>
  <c r="G138" i="13"/>
  <c r="G137" i="13"/>
  <c r="G136" i="13"/>
  <c r="G133" i="13"/>
  <c r="G132" i="13"/>
  <c r="G135" i="13"/>
  <c r="G131" i="13"/>
  <c r="G130" i="13"/>
  <c r="G123" i="13"/>
  <c r="G128" i="13"/>
  <c r="G121" i="13"/>
  <c r="G120" i="13"/>
  <c r="G119" i="13"/>
  <c r="G115" i="13"/>
  <c r="G111" i="13"/>
  <c r="G110" i="13"/>
  <c r="G108" i="13"/>
  <c r="G105" i="13"/>
  <c r="G104" i="13"/>
  <c r="G103" i="13"/>
  <c r="G127" i="13"/>
  <c r="G126" i="13"/>
  <c r="G100" i="13"/>
  <c r="G125" i="13"/>
  <c r="G99" i="13"/>
  <c r="G124" i="13"/>
  <c r="G98" i="13"/>
  <c r="G97" i="13"/>
  <c r="G96" i="13"/>
  <c r="G95" i="13"/>
  <c r="G94" i="13"/>
  <c r="G93" i="13"/>
  <c r="G90" i="13"/>
  <c r="G114" i="13"/>
  <c r="G88" i="13"/>
  <c r="G86" i="13"/>
  <c r="G85" i="13"/>
  <c r="G84" i="13"/>
  <c r="G83" i="13"/>
  <c r="G107" i="13"/>
  <c r="G80" i="13"/>
  <c r="G79" i="13"/>
  <c r="G78" i="13"/>
  <c r="G77" i="13"/>
  <c r="G76" i="13"/>
  <c r="G75" i="13"/>
  <c r="G74" i="13"/>
  <c r="G73" i="13"/>
  <c r="G72" i="13"/>
  <c r="G71" i="13"/>
  <c r="G68" i="13"/>
  <c r="G67" i="13"/>
  <c r="G66" i="13"/>
  <c r="G65" i="13"/>
  <c r="G62" i="13"/>
  <c r="G61" i="13"/>
  <c r="G60" i="13"/>
  <c r="G59" i="13"/>
  <c r="G58" i="13"/>
  <c r="G57" i="13"/>
  <c r="G56" i="13"/>
  <c r="G55" i="13"/>
  <c r="G54" i="13"/>
  <c r="G53" i="13"/>
  <c r="G52" i="13"/>
  <c r="G51" i="13"/>
  <c r="G50" i="13"/>
  <c r="G49" i="13"/>
  <c r="G48" i="13"/>
  <c r="G47" i="13"/>
  <c r="G46" i="13"/>
  <c r="G45" i="13"/>
  <c r="G44" i="13"/>
  <c r="G42" i="13"/>
  <c r="G41" i="13"/>
  <c r="G40" i="13"/>
  <c r="G39" i="13"/>
  <c r="G36" i="13"/>
  <c r="G32" i="13"/>
  <c r="G31" i="13"/>
  <c r="G30" i="13"/>
  <c r="G29" i="13"/>
  <c r="G28" i="13"/>
  <c r="G27" i="13"/>
  <c r="G26" i="13"/>
  <c r="G25" i="13"/>
  <c r="G24" i="13"/>
  <c r="G23" i="13"/>
  <c r="G22" i="13"/>
  <c r="G21" i="13"/>
  <c r="G20" i="13"/>
  <c r="G19" i="13"/>
  <c r="G18" i="13"/>
  <c r="G17" i="13"/>
  <c r="G15" i="13"/>
  <c r="G14" i="13"/>
  <c r="G13" i="13"/>
  <c r="G12" i="13"/>
  <c r="G11" i="13"/>
  <c r="G10" i="13"/>
  <c r="G9" i="13"/>
  <c r="G8" i="13"/>
  <c r="G7" i="13"/>
  <c r="G6" i="13"/>
  <c r="G5" i="13"/>
  <c r="G27" i="28"/>
  <c r="G26" i="28"/>
  <c r="G25" i="28"/>
  <c r="G24" i="28"/>
  <c r="G23" i="28"/>
  <c r="G22" i="28"/>
  <c r="G21" i="28"/>
  <c r="G20" i="28"/>
  <c r="G19" i="28"/>
  <c r="G18" i="28"/>
  <c r="G17" i="28"/>
  <c r="G16" i="28"/>
  <c r="G15" i="28"/>
  <c r="G14" i="28"/>
  <c r="G13" i="28"/>
  <c r="G12" i="28"/>
  <c r="G11" i="28"/>
  <c r="G10" i="28"/>
  <c r="G9" i="28"/>
  <c r="G8" i="28"/>
  <c r="G7" i="28"/>
  <c r="G6" i="28"/>
  <c r="G5" i="28"/>
  <c r="G106" i="11"/>
  <c r="G105" i="11"/>
  <c r="G104" i="11"/>
  <c r="G103" i="11"/>
  <c r="G102" i="11"/>
  <c r="G101" i="11"/>
  <c r="G100" i="11"/>
  <c r="G99" i="11"/>
  <c r="G98" i="11"/>
  <c r="G97" i="11"/>
  <c r="G96" i="11"/>
  <c r="G95" i="11"/>
  <c r="G94" i="11"/>
  <c r="G93" i="11"/>
  <c r="G92" i="11"/>
  <c r="G91" i="11"/>
  <c r="G90" i="11"/>
  <c r="G89" i="11"/>
  <c r="G85" i="11"/>
  <c r="G84" i="11"/>
  <c r="G83" i="11"/>
  <c r="G82" i="11"/>
  <c r="G81" i="11"/>
  <c r="G80" i="11"/>
  <c r="G78" i="11"/>
  <c r="G77" i="11"/>
  <c r="G76" i="11"/>
  <c r="G75" i="11"/>
  <c r="G74" i="11"/>
  <c r="G73" i="11"/>
  <c r="G71" i="11"/>
  <c r="G65" i="11"/>
  <c r="G64" i="11"/>
  <c r="G72" i="11"/>
  <c r="G62" i="11"/>
  <c r="G61" i="11"/>
  <c r="G69" i="11"/>
  <c r="G68" i="11"/>
  <c r="G58" i="11"/>
  <c r="G57" i="11"/>
  <c r="G56" i="11"/>
  <c r="G55" i="11"/>
  <c r="G54" i="11"/>
  <c r="G51" i="11"/>
  <c r="G50" i="11"/>
  <c r="G49" i="11"/>
  <c r="G47" i="11"/>
  <c r="G46" i="11"/>
  <c r="G45" i="11"/>
  <c r="G44" i="11"/>
  <c r="G43" i="11"/>
  <c r="G42" i="11"/>
  <c r="G41" i="11"/>
  <c r="G40" i="11"/>
  <c r="G39" i="11"/>
  <c r="G38" i="11"/>
  <c r="G37" i="11"/>
  <c r="G36" i="11"/>
  <c r="G35" i="11"/>
  <c r="G34" i="11"/>
  <c r="G31" i="11"/>
  <c r="G30" i="11"/>
  <c r="G29" i="11"/>
  <c r="G26" i="11"/>
  <c r="G22" i="11"/>
  <c r="G21" i="11"/>
  <c r="G20" i="11"/>
  <c r="G19" i="11"/>
  <c r="G18" i="11"/>
  <c r="G17" i="11"/>
  <c r="G16" i="11"/>
  <c r="G15" i="11"/>
  <c r="G14" i="11"/>
  <c r="G12" i="11"/>
  <c r="G11" i="11"/>
  <c r="G10" i="11"/>
  <c r="G9" i="11"/>
  <c r="G8" i="11"/>
  <c r="G7" i="11"/>
  <c r="G6" i="11"/>
  <c r="G5" i="11"/>
  <c r="G7" i="27"/>
  <c r="G6" i="27"/>
  <c r="G5" i="27"/>
  <c r="G171" i="10"/>
  <c r="G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37" i="10"/>
  <c r="G136" i="10"/>
  <c r="G135" i="10"/>
  <c r="G130" i="10"/>
  <c r="G129" i="10"/>
  <c r="G128" i="10"/>
  <c r="G127" i="10"/>
  <c r="G126" i="10"/>
  <c r="G124" i="10"/>
  <c r="G123" i="10"/>
  <c r="G122" i="10"/>
  <c r="G121" i="10"/>
  <c r="G120" i="10"/>
  <c r="G119" i="10"/>
  <c r="G118" i="10"/>
  <c r="G117" i="10"/>
  <c r="G116" i="10"/>
  <c r="G115" i="10"/>
  <c r="G108" i="10"/>
  <c r="G106" i="10"/>
  <c r="G105" i="10"/>
  <c r="G104" i="10"/>
  <c r="G100" i="10"/>
  <c r="G98" i="10"/>
  <c r="G96" i="10"/>
  <c r="G95" i="10"/>
  <c r="G94" i="10"/>
  <c r="G93" i="10"/>
  <c r="G90" i="10"/>
  <c r="G89" i="10"/>
  <c r="G113" i="10"/>
  <c r="G112" i="10"/>
  <c r="G111" i="10"/>
  <c r="G85" i="10"/>
  <c r="G109" i="10"/>
  <c r="G83" i="10"/>
  <c r="G82" i="10"/>
  <c r="G81" i="10"/>
  <c r="G80" i="10"/>
  <c r="G79" i="10"/>
  <c r="G78" i="10"/>
  <c r="G75" i="10"/>
  <c r="G74" i="10"/>
  <c r="G73" i="10"/>
  <c r="G97" i="10"/>
  <c r="G71" i="10"/>
  <c r="G70" i="10"/>
  <c r="G69" i="10"/>
  <c r="G68" i="10"/>
  <c r="G67" i="10"/>
  <c r="G91" i="10"/>
  <c r="G65" i="10"/>
  <c r="G64" i="10"/>
  <c r="G63" i="10"/>
  <c r="G60" i="10"/>
  <c r="G59" i="10"/>
  <c r="G58" i="10"/>
  <c r="G55" i="10"/>
  <c r="G54" i="10"/>
  <c r="G53" i="10"/>
  <c r="G52" i="10"/>
  <c r="G51" i="10"/>
  <c r="G50" i="10"/>
  <c r="G49" i="10"/>
  <c r="G48" i="10"/>
  <c r="G47" i="10"/>
  <c r="G46" i="10"/>
  <c r="G45" i="10"/>
  <c r="G44" i="10"/>
  <c r="G41" i="10"/>
  <c r="G40" i="10"/>
  <c r="G39" i="10"/>
  <c r="G36" i="10"/>
  <c r="G32" i="10"/>
  <c r="G31" i="10"/>
  <c r="G30" i="10"/>
  <c r="G29" i="10"/>
  <c r="G28" i="10"/>
  <c r="G27" i="10"/>
  <c r="G26" i="10"/>
  <c r="G25" i="10"/>
  <c r="G24" i="10"/>
  <c r="G23" i="10"/>
  <c r="G22" i="10"/>
  <c r="G21" i="10"/>
  <c r="G20" i="10"/>
  <c r="G19" i="10"/>
  <c r="G18" i="10"/>
  <c r="G17" i="10"/>
  <c r="G15" i="10"/>
  <c r="G14" i="10"/>
  <c r="G13" i="10"/>
  <c r="G12" i="10"/>
  <c r="G11" i="10"/>
  <c r="G10" i="10"/>
  <c r="G9" i="10"/>
  <c r="G8" i="10"/>
  <c r="G7" i="10"/>
  <c r="G6" i="10"/>
  <c r="G5" i="10"/>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7" i="26"/>
  <c r="G6" i="26"/>
  <c r="G5" i="26"/>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5" i="9"/>
  <c r="G114" i="9"/>
  <c r="G113" i="9"/>
  <c r="G112" i="9"/>
  <c r="G111" i="9"/>
  <c r="G109" i="9"/>
  <c r="G108" i="9"/>
  <c r="G107" i="9"/>
  <c r="G106" i="9"/>
  <c r="G105" i="9"/>
  <c r="G104" i="9"/>
  <c r="G103" i="9"/>
  <c r="G101" i="9"/>
  <c r="G100" i="9"/>
  <c r="G99" i="9"/>
  <c r="G98" i="9"/>
  <c r="G97" i="9"/>
  <c r="G91" i="9"/>
  <c r="G90" i="9"/>
  <c r="G89" i="9"/>
  <c r="G88" i="9"/>
  <c r="G96" i="9"/>
  <c r="G95" i="9"/>
  <c r="G85" i="9"/>
  <c r="G94" i="9"/>
  <c r="G93" i="9"/>
  <c r="G92" i="9"/>
  <c r="G82" i="9"/>
  <c r="G81" i="9"/>
  <c r="G80" i="9"/>
  <c r="G79" i="9"/>
  <c r="G78" i="9"/>
  <c r="G77" i="9"/>
  <c r="G76" i="9"/>
  <c r="G75" i="9"/>
  <c r="G74" i="9"/>
  <c r="G73" i="9"/>
  <c r="G72" i="9"/>
  <c r="G70" i="9"/>
  <c r="G69" i="9"/>
  <c r="G68" i="9"/>
  <c r="G65" i="9"/>
  <c r="G64" i="9"/>
  <c r="G63" i="9"/>
  <c r="G60" i="9"/>
  <c r="G59" i="9"/>
  <c r="G58" i="9"/>
  <c r="G57" i="9"/>
  <c r="G56" i="9"/>
  <c r="G55" i="9"/>
  <c r="G54" i="9"/>
  <c r="G53" i="9"/>
  <c r="G52" i="9"/>
  <c r="G51" i="9"/>
  <c r="G50" i="9"/>
  <c r="G49" i="9"/>
  <c r="G48" i="9"/>
  <c r="G47" i="9"/>
  <c r="G46" i="9"/>
  <c r="G45" i="9"/>
  <c r="G44" i="9"/>
  <c r="G43" i="9"/>
  <c r="G42" i="9"/>
  <c r="G41" i="9"/>
  <c r="G39" i="9"/>
  <c r="G37" i="9"/>
  <c r="G36" i="9"/>
  <c r="G33" i="9"/>
  <c r="G29" i="9"/>
  <c r="G28" i="9"/>
  <c r="G27" i="9"/>
  <c r="G26" i="9"/>
  <c r="G25" i="9"/>
  <c r="G24" i="9"/>
  <c r="G23" i="9"/>
  <c r="G22" i="9"/>
  <c r="G21" i="9"/>
  <c r="G20" i="9"/>
  <c r="G19" i="9"/>
  <c r="G18" i="9"/>
  <c r="G16" i="9"/>
  <c r="G15" i="9"/>
  <c r="G14" i="9"/>
  <c r="G13" i="9"/>
  <c r="G12" i="9"/>
  <c r="G11" i="9"/>
  <c r="G10" i="9"/>
  <c r="G9" i="9"/>
  <c r="G8" i="9"/>
  <c r="G7" i="9"/>
  <c r="G6" i="9"/>
  <c r="G5" i="9"/>
  <c r="G28" i="25"/>
  <c r="G27" i="25"/>
  <c r="G26" i="25"/>
  <c r="G25" i="25"/>
  <c r="G24" i="25"/>
  <c r="G23" i="25"/>
  <c r="G22" i="25"/>
  <c r="G21" i="25"/>
  <c r="G20" i="25"/>
  <c r="G19" i="25"/>
  <c r="G18" i="25"/>
  <c r="G17" i="25"/>
  <c r="G16" i="25"/>
  <c r="G15" i="25"/>
  <c r="G14" i="25"/>
  <c r="G13" i="25"/>
  <c r="G12" i="25"/>
  <c r="G11" i="25"/>
  <c r="G10" i="25"/>
  <c r="G9" i="25"/>
  <c r="G8" i="25"/>
  <c r="G7" i="25"/>
  <c r="G6" i="25"/>
  <c r="G5" i="25"/>
  <c r="G135" i="8"/>
  <c r="G134" i="8"/>
  <c r="G133" i="8"/>
  <c r="G132" i="8"/>
  <c r="G131" i="8"/>
  <c r="G130" i="8"/>
  <c r="G129" i="8"/>
  <c r="G128" i="8"/>
  <c r="G127" i="8"/>
  <c r="G126" i="8"/>
  <c r="G125" i="8"/>
  <c r="G124" i="8"/>
  <c r="G123" i="8"/>
  <c r="G122" i="8"/>
  <c r="G121" i="8"/>
  <c r="G120" i="8"/>
  <c r="G119" i="8"/>
  <c r="G118" i="8"/>
  <c r="G117" i="8"/>
  <c r="G116" i="8"/>
  <c r="G115" i="8"/>
  <c r="G114" i="8"/>
  <c r="G113" i="8"/>
  <c r="G112" i="8"/>
  <c r="G109" i="8"/>
  <c r="G108" i="8"/>
  <c r="G107" i="8"/>
  <c r="G106" i="8"/>
  <c r="G105" i="8"/>
  <c r="G104" i="8"/>
  <c r="G103" i="8"/>
  <c r="G102" i="8"/>
  <c r="G101" i="8"/>
  <c r="G100" i="8"/>
  <c r="G99" i="8"/>
  <c r="G98" i="8"/>
  <c r="G95" i="8"/>
  <c r="G94" i="8"/>
  <c r="G96" i="8"/>
  <c r="G92" i="8"/>
  <c r="G84" i="8"/>
  <c r="G83" i="8"/>
  <c r="G82" i="8"/>
  <c r="G81" i="8"/>
  <c r="G90" i="8"/>
  <c r="G89" i="8"/>
  <c r="G88" i="8"/>
  <c r="G87" i="8"/>
  <c r="G86" i="8"/>
  <c r="G76" i="8"/>
  <c r="G75" i="8"/>
  <c r="G74" i="8"/>
  <c r="G73" i="8"/>
  <c r="G72" i="8"/>
  <c r="G71" i="8"/>
  <c r="G70" i="8"/>
  <c r="G69" i="8"/>
  <c r="G68" i="8"/>
  <c r="G66" i="8"/>
  <c r="G65" i="8"/>
  <c r="G64" i="8"/>
  <c r="G61" i="8"/>
  <c r="G60" i="8"/>
  <c r="G59" i="8"/>
  <c r="G62" i="8"/>
  <c r="G56" i="8"/>
  <c r="G55" i="8"/>
  <c r="G54" i="8"/>
  <c r="G53" i="8"/>
  <c r="G52" i="8"/>
  <c r="G51" i="8"/>
  <c r="G50" i="8"/>
  <c r="G49" i="8"/>
  <c r="G48" i="8"/>
  <c r="G47" i="8"/>
  <c r="G46" i="8"/>
  <c r="G45" i="8"/>
  <c r="G44" i="8"/>
  <c r="G43" i="8"/>
  <c r="G42" i="8"/>
  <c r="G41" i="8"/>
  <c r="G40" i="8"/>
  <c r="G39" i="8"/>
  <c r="G38" i="8"/>
  <c r="G37" i="8"/>
  <c r="G34" i="8"/>
  <c r="G33" i="8"/>
  <c r="G32" i="8"/>
  <c r="G29" i="8"/>
  <c r="G25" i="8"/>
  <c r="G24" i="8"/>
  <c r="G23" i="8"/>
  <c r="G22" i="8"/>
  <c r="G21" i="8"/>
  <c r="G20" i="8"/>
  <c r="G19" i="8"/>
  <c r="G18" i="8"/>
  <c r="G16" i="8"/>
  <c r="G15" i="8"/>
  <c r="G14" i="8"/>
  <c r="G13" i="8"/>
  <c r="G12" i="8"/>
  <c r="G11" i="8"/>
  <c r="G10" i="8"/>
  <c r="G9" i="8"/>
  <c r="G8" i="8"/>
  <c r="G7" i="8"/>
  <c r="G6" i="8"/>
  <c r="G5" i="8"/>
  <c r="G24" i="24"/>
  <c r="G23" i="24"/>
  <c r="G22" i="24"/>
  <c r="G21" i="24"/>
  <c r="G20" i="24"/>
  <c r="G19" i="24"/>
  <c r="G18" i="24"/>
  <c r="G17" i="24"/>
  <c r="G16" i="24"/>
  <c r="G15" i="24"/>
  <c r="G14" i="24"/>
  <c r="G13" i="24"/>
  <c r="G12" i="24"/>
  <c r="G11" i="24"/>
  <c r="G10" i="24"/>
  <c r="G9" i="24"/>
  <c r="G8" i="24"/>
  <c r="G7" i="24"/>
  <c r="G6" i="24"/>
  <c r="G5" i="24"/>
  <c r="G109" i="7"/>
  <c r="I109" i="7" s="1"/>
  <c r="G108" i="7"/>
  <c r="G107" i="7"/>
  <c r="G106" i="7"/>
  <c r="G105" i="7"/>
  <c r="G104" i="7"/>
  <c r="G103" i="7"/>
  <c r="G102" i="7"/>
  <c r="G101" i="7"/>
  <c r="G100" i="7"/>
  <c r="G99" i="7"/>
  <c r="G98" i="7"/>
  <c r="G97" i="7"/>
  <c r="G96" i="7"/>
  <c r="G95" i="7"/>
  <c r="G94" i="7"/>
  <c r="G93" i="7"/>
  <c r="G92" i="7"/>
  <c r="G91" i="7"/>
  <c r="G90" i="7"/>
  <c r="G87" i="7"/>
  <c r="G86" i="7"/>
  <c r="G85" i="7"/>
  <c r="G84" i="7"/>
  <c r="G83" i="7"/>
  <c r="G81" i="7"/>
  <c r="G80" i="7"/>
  <c r="G79" i="7"/>
  <c r="G78" i="7"/>
  <c r="G77" i="7"/>
  <c r="G76" i="7"/>
  <c r="G75" i="7"/>
  <c r="G69" i="7"/>
  <c r="G68" i="7"/>
  <c r="G67" i="7"/>
  <c r="G66" i="7"/>
  <c r="G74" i="7"/>
  <c r="G64" i="7"/>
  <c r="G72" i="7"/>
  <c r="G62" i="7"/>
  <c r="G70" i="7"/>
  <c r="G60" i="7"/>
  <c r="G59" i="7"/>
  <c r="G58" i="7"/>
  <c r="G57" i="7"/>
  <c r="G56" i="7"/>
  <c r="G55" i="7"/>
  <c r="G54" i="7"/>
  <c r="G53" i="7"/>
  <c r="G52" i="7"/>
  <c r="G51" i="7"/>
  <c r="G48" i="7"/>
  <c r="G47" i="7"/>
  <c r="G46" i="7"/>
  <c r="G43" i="7"/>
  <c r="G42" i="7"/>
  <c r="G41" i="7"/>
  <c r="G40" i="7"/>
  <c r="G39" i="7"/>
  <c r="G38" i="7"/>
  <c r="G37" i="7"/>
  <c r="G36" i="7"/>
  <c r="G35" i="7"/>
  <c r="G34" i="7"/>
  <c r="G33" i="7"/>
  <c r="G32" i="7"/>
  <c r="G31" i="7"/>
  <c r="G28" i="7"/>
  <c r="G27" i="7"/>
  <c r="G26" i="7"/>
  <c r="G25" i="7"/>
  <c r="G23" i="7"/>
  <c r="G24" i="7"/>
  <c r="G19" i="7"/>
  <c r="G18" i="7"/>
  <c r="G17" i="7"/>
  <c r="G16" i="7"/>
  <c r="G15" i="7"/>
  <c r="G14" i="7"/>
  <c r="G13" i="7"/>
  <c r="G11" i="7"/>
  <c r="G10" i="7"/>
  <c r="G9" i="7"/>
  <c r="G8" i="7"/>
  <c r="G7" i="7"/>
  <c r="G6" i="7"/>
  <c r="G5" i="7"/>
  <c r="G24" i="23"/>
  <c r="G23" i="23"/>
  <c r="G22" i="23"/>
  <c r="G21" i="23"/>
  <c r="G20" i="23"/>
  <c r="G19" i="23"/>
  <c r="G18" i="23"/>
  <c r="G17" i="23"/>
  <c r="G16" i="23"/>
  <c r="G15" i="23"/>
  <c r="G14" i="23"/>
  <c r="G13" i="23"/>
  <c r="G12" i="23"/>
  <c r="G11" i="23"/>
  <c r="G10" i="23"/>
  <c r="G9" i="23"/>
  <c r="G8" i="23"/>
  <c r="G7" i="23"/>
  <c r="G6" i="23"/>
  <c r="G5" i="23"/>
  <c r="G167"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24" i="6"/>
  <c r="G123" i="6"/>
  <c r="G114" i="6"/>
  <c r="I122" i="6" s="1"/>
  <c r="G113" i="6"/>
  <c r="G112" i="6"/>
  <c r="G111" i="6"/>
  <c r="G109" i="6"/>
  <c r="G108" i="6"/>
  <c r="G107" i="6"/>
  <c r="G106" i="6"/>
  <c r="G105" i="6"/>
  <c r="G104" i="6"/>
  <c r="G103" i="6"/>
  <c r="G77" i="6"/>
  <c r="G95" i="6"/>
  <c r="G98" i="6"/>
  <c r="G93" i="6"/>
  <c r="G92" i="6"/>
  <c r="G91" i="6"/>
  <c r="G90" i="6"/>
  <c r="G87" i="6"/>
  <c r="G83" i="6"/>
  <c r="G80" i="6"/>
  <c r="G76" i="6"/>
  <c r="G100" i="6"/>
  <c r="G99" i="6"/>
  <c r="G73" i="6"/>
  <c r="G97" i="6"/>
  <c r="G96" i="6"/>
  <c r="G70" i="6"/>
  <c r="G69" i="6"/>
  <c r="G68" i="6"/>
  <c r="G67" i="6"/>
  <c r="G66" i="6"/>
  <c r="G65" i="6"/>
  <c r="G64" i="6"/>
  <c r="G62" i="6"/>
  <c r="G61" i="6"/>
  <c r="G58" i="6"/>
  <c r="G57" i="6"/>
  <c r="G56" i="6"/>
  <c r="G55" i="6"/>
  <c r="G52" i="6"/>
  <c r="G51" i="6"/>
  <c r="G50" i="6"/>
  <c r="G49" i="6"/>
  <c r="G48" i="6"/>
  <c r="G47" i="6"/>
  <c r="G46" i="6"/>
  <c r="G45" i="6"/>
  <c r="G44" i="6"/>
  <c r="G43" i="6"/>
  <c r="G42" i="6"/>
  <c r="G41" i="6"/>
  <c r="G40" i="6"/>
  <c r="G39" i="6"/>
  <c r="G37" i="6"/>
  <c r="G36" i="6"/>
  <c r="G35" i="6"/>
  <c r="G34" i="6"/>
  <c r="G33" i="6"/>
  <c r="G31" i="6"/>
  <c r="G30" i="6"/>
  <c r="G27" i="6"/>
  <c r="G26" i="6"/>
  <c r="G25" i="6"/>
  <c r="G24" i="6"/>
  <c r="G23" i="6"/>
  <c r="G22" i="6"/>
  <c r="G21" i="6"/>
  <c r="G20" i="6"/>
  <c r="G19" i="6"/>
  <c r="G18" i="6"/>
  <c r="G17" i="6"/>
  <c r="G15" i="6"/>
  <c r="G14" i="6"/>
  <c r="G13" i="6"/>
  <c r="G12" i="6"/>
  <c r="G11" i="6"/>
  <c r="G10" i="6"/>
  <c r="G9" i="6"/>
  <c r="G8" i="6"/>
  <c r="G7" i="6"/>
  <c r="G6" i="6"/>
  <c r="G5" i="6"/>
  <c r="I117" i="9" l="1"/>
  <c r="I96" i="18"/>
  <c r="I87" i="11"/>
  <c r="I111" i="8"/>
  <c r="I89" i="7"/>
  <c r="I28" i="25"/>
  <c r="I27" i="28"/>
  <c r="G54" i="21"/>
  <c r="C24" i="34" s="1"/>
  <c r="I118" i="18"/>
  <c r="G45" i="30"/>
  <c r="C19" i="34" s="1"/>
  <c r="G29" i="29"/>
  <c r="C17" i="34" s="1"/>
  <c r="G28" i="28"/>
  <c r="C15" i="34" s="1"/>
  <c r="I24" i="28"/>
  <c r="G8" i="27"/>
  <c r="C13" i="34" s="1"/>
  <c r="I35" i="26"/>
  <c r="I32" i="26"/>
  <c r="I24" i="24"/>
  <c r="I24" i="23"/>
  <c r="I44" i="19"/>
  <c r="G26" i="22"/>
  <c r="C23" i="34" s="1"/>
  <c r="G36" i="26"/>
  <c r="C11" i="34" s="1"/>
  <c r="I26" i="19"/>
  <c r="I7" i="27"/>
  <c r="G25" i="24"/>
  <c r="C7" i="34" s="1"/>
  <c r="G25" i="23"/>
  <c r="C5" i="34" s="1"/>
  <c r="I28" i="29"/>
  <c r="G29" i="25"/>
  <c r="C9" i="34" s="1"/>
  <c r="I25" i="22"/>
  <c r="G45" i="19"/>
  <c r="C27" i="34" s="1"/>
  <c r="I53" i="21"/>
  <c r="G33" i="31"/>
  <c r="C21" i="34" s="1"/>
  <c r="I135" i="8"/>
  <c r="G21" i="14"/>
  <c r="I44" i="14"/>
  <c r="G38" i="14"/>
  <c r="G7" i="14"/>
  <c r="G39" i="14"/>
  <c r="G31" i="14"/>
  <c r="G36" i="14"/>
  <c r="G13" i="14"/>
  <c r="I32" i="31"/>
  <c r="I92" i="18"/>
  <c r="G78" i="18"/>
  <c r="G65" i="18"/>
  <c r="I105" i="18"/>
  <c r="I116" i="18"/>
  <c r="I110" i="18"/>
  <c r="G25" i="18"/>
  <c r="G23" i="18"/>
  <c r="G46" i="18"/>
  <c r="G51" i="18"/>
  <c r="I127" i="18"/>
  <c r="G63" i="18"/>
  <c r="G79" i="18"/>
  <c r="G26" i="18"/>
  <c r="G76" i="18"/>
  <c r="G13" i="18"/>
  <c r="I19" i="18" s="1"/>
  <c r="G64" i="18"/>
  <c r="G69" i="18"/>
  <c r="G50" i="18"/>
  <c r="I44" i="30"/>
  <c r="G16" i="17"/>
  <c r="I22" i="17" s="1"/>
  <c r="I123" i="17"/>
  <c r="G34" i="17"/>
  <c r="G68" i="17"/>
  <c r="I116" i="17"/>
  <c r="I125" i="17"/>
  <c r="G69" i="17"/>
  <c r="G94" i="17"/>
  <c r="I98" i="17" s="1"/>
  <c r="I111" i="17"/>
  <c r="I89" i="17"/>
  <c r="G55" i="17"/>
  <c r="G26" i="17"/>
  <c r="G82" i="17"/>
  <c r="G79" i="17"/>
  <c r="G49" i="17"/>
  <c r="G53" i="17"/>
  <c r="G71" i="17"/>
  <c r="G76" i="17"/>
  <c r="G50" i="17"/>
  <c r="G109" i="13"/>
  <c r="G106" i="13"/>
  <c r="I168" i="13"/>
  <c r="I157" i="13"/>
  <c r="I183" i="13"/>
  <c r="G82" i="13"/>
  <c r="G89" i="13"/>
  <c r="G113" i="13"/>
  <c r="G134" i="13"/>
  <c r="I136" i="13" s="1"/>
  <c r="I188" i="13"/>
  <c r="G37" i="13"/>
  <c r="G35" i="13"/>
  <c r="I174" i="13"/>
  <c r="I59" i="13"/>
  <c r="G70" i="13"/>
  <c r="G69" i="13"/>
  <c r="G16" i="13"/>
  <c r="G38" i="13"/>
  <c r="G63" i="13"/>
  <c r="G81" i="13"/>
  <c r="G129" i="13"/>
  <c r="G144" i="13"/>
  <c r="I148" i="13" s="1"/>
  <c r="G64" i="13"/>
  <c r="G101" i="13"/>
  <c r="G118" i="13"/>
  <c r="G122" i="13"/>
  <c r="G102" i="13"/>
  <c r="I106" i="11"/>
  <c r="I101" i="11"/>
  <c r="I96" i="11"/>
  <c r="I90" i="11"/>
  <c r="G33" i="11"/>
  <c r="G27" i="11"/>
  <c r="G25" i="11"/>
  <c r="G48" i="11"/>
  <c r="G53" i="11"/>
  <c r="G13" i="11"/>
  <c r="I21" i="11" s="1"/>
  <c r="G52" i="11"/>
  <c r="G60" i="11"/>
  <c r="G28" i="11"/>
  <c r="G32" i="11"/>
  <c r="G66" i="11"/>
  <c r="G70" i="11"/>
  <c r="G79" i="11"/>
  <c r="I83" i="11" s="1"/>
  <c r="G67" i="11"/>
  <c r="G59" i="11"/>
  <c r="G63" i="11"/>
  <c r="I137" i="10"/>
  <c r="G125" i="10"/>
  <c r="I128" i="10" s="1"/>
  <c r="I162" i="10"/>
  <c r="I150" i="10"/>
  <c r="G99" i="10"/>
  <c r="G92" i="10"/>
  <c r="G87" i="10"/>
  <c r="I143" i="10"/>
  <c r="G37" i="10"/>
  <c r="I171" i="10"/>
  <c r="G43" i="10"/>
  <c r="G62" i="10"/>
  <c r="G61" i="10"/>
  <c r="G35" i="10"/>
  <c r="G110" i="10"/>
  <c r="G16" i="10"/>
  <c r="I31" i="10" s="1"/>
  <c r="G38" i="10"/>
  <c r="G42" i="10"/>
  <c r="G66" i="10"/>
  <c r="G114" i="10"/>
  <c r="G72" i="10"/>
  <c r="G86" i="10"/>
  <c r="G103" i="10"/>
  <c r="G107" i="10"/>
  <c r="G56" i="10"/>
  <c r="G57" i="10"/>
  <c r="G84" i="10"/>
  <c r="G88" i="10"/>
  <c r="G66" i="9"/>
  <c r="G67" i="9"/>
  <c r="I132" i="9"/>
  <c r="I58" i="9"/>
  <c r="G61" i="9"/>
  <c r="I139" i="9"/>
  <c r="G110" i="9"/>
  <c r="I113" i="9" s="1"/>
  <c r="I127" i="9"/>
  <c r="G17" i="9"/>
  <c r="I28" i="9" s="1"/>
  <c r="I144" i="9"/>
  <c r="G71" i="9"/>
  <c r="G102" i="9"/>
  <c r="I104" i="9" s="1"/>
  <c r="G40" i="9"/>
  <c r="G32" i="9"/>
  <c r="G34" i="9"/>
  <c r="G38" i="9"/>
  <c r="G35" i="9"/>
  <c r="G83" i="9"/>
  <c r="G87" i="9"/>
  <c r="G86" i="9"/>
  <c r="G62" i="9"/>
  <c r="G84" i="9"/>
  <c r="I25" i="25"/>
  <c r="G93" i="8"/>
  <c r="G77" i="8"/>
  <c r="I119" i="8"/>
  <c r="I125" i="8"/>
  <c r="I130" i="8"/>
  <c r="G28" i="8"/>
  <c r="I54" i="8"/>
  <c r="G36" i="8"/>
  <c r="I107" i="8"/>
  <c r="G17" i="8"/>
  <c r="G35" i="8"/>
  <c r="G63" i="8"/>
  <c r="G67" i="8"/>
  <c r="G80" i="8"/>
  <c r="G85" i="8"/>
  <c r="G97" i="8"/>
  <c r="G31" i="8"/>
  <c r="G78" i="8"/>
  <c r="G91" i="8"/>
  <c r="G57" i="8"/>
  <c r="G79" i="8"/>
  <c r="G71" i="7"/>
  <c r="I103" i="7"/>
  <c r="I98" i="7"/>
  <c r="G29" i="7"/>
  <c r="I108" i="7"/>
  <c r="G49" i="7"/>
  <c r="G50" i="7"/>
  <c r="G21" i="7"/>
  <c r="G20" i="7"/>
  <c r="G12" i="7"/>
  <c r="I18" i="7" s="1"/>
  <c r="G63" i="7"/>
  <c r="G22" i="7"/>
  <c r="G30" i="7"/>
  <c r="G82" i="7"/>
  <c r="I85" i="7" s="1"/>
  <c r="G73" i="7"/>
  <c r="G44" i="7"/>
  <c r="G61" i="7"/>
  <c r="G65" i="7"/>
  <c r="G45" i="7"/>
  <c r="I148" i="6"/>
  <c r="I153" i="6"/>
  <c r="I167" i="6"/>
  <c r="G81" i="6"/>
  <c r="I158" i="6"/>
  <c r="I52" i="6"/>
  <c r="G86" i="6"/>
  <c r="G94" i="6"/>
  <c r="I128" i="6"/>
  <c r="G101" i="6"/>
  <c r="G53" i="6"/>
  <c r="G78" i="6"/>
  <c r="I136" i="6"/>
  <c r="G59" i="6"/>
  <c r="G84" i="6"/>
  <c r="G82" i="6"/>
  <c r="G102" i="6"/>
  <c r="G16" i="6"/>
  <c r="I26" i="6" s="1"/>
  <c r="G71" i="6"/>
  <c r="G75" i="6"/>
  <c r="G74" i="6"/>
  <c r="G32" i="6"/>
  <c r="G54" i="6"/>
  <c r="G60" i="6"/>
  <c r="G79" i="6"/>
  <c r="G110" i="6"/>
  <c r="I113" i="6" s="1"/>
  <c r="G72" i="6"/>
  <c r="G85" i="6"/>
  <c r="G89" i="6"/>
  <c r="I98" i="8" l="1"/>
  <c r="I27" i="14"/>
  <c r="I39" i="14"/>
  <c r="G48" i="14"/>
  <c r="C22" i="34" s="1"/>
  <c r="I10" i="14"/>
  <c r="I83" i="18"/>
  <c r="I59" i="18"/>
  <c r="I77" i="18"/>
  <c r="G31" i="18"/>
  <c r="I83" i="17"/>
  <c r="I65" i="17"/>
  <c r="G25" i="17"/>
  <c r="G24" i="17"/>
  <c r="I80" i="13"/>
  <c r="G92" i="13"/>
  <c r="G117" i="13"/>
  <c r="G43" i="13"/>
  <c r="I31" i="13"/>
  <c r="G112" i="13"/>
  <c r="G87" i="13"/>
  <c r="I56" i="11"/>
  <c r="I74" i="11"/>
  <c r="G23" i="11"/>
  <c r="G24" i="11"/>
  <c r="G34" i="10"/>
  <c r="G33" i="10"/>
  <c r="G102" i="10"/>
  <c r="G77" i="10"/>
  <c r="I65" i="10"/>
  <c r="I98" i="9"/>
  <c r="I80" i="9"/>
  <c r="G31" i="9"/>
  <c r="G30" i="9"/>
  <c r="I92" i="8"/>
  <c r="G30" i="8"/>
  <c r="I24" i="8"/>
  <c r="G58" i="8"/>
  <c r="I74" i="8" s="1"/>
  <c r="G27" i="8"/>
  <c r="G26" i="8"/>
  <c r="I76" i="7"/>
  <c r="I41" i="7"/>
  <c r="I58" i="7"/>
  <c r="G110" i="7"/>
  <c r="C6" i="34" s="1"/>
  <c r="G63" i="6"/>
  <c r="G88" i="6"/>
  <c r="G38" i="6"/>
  <c r="I53" i="10" l="1"/>
  <c r="I102" i="6"/>
  <c r="G22" i="18"/>
  <c r="G21" i="18"/>
  <c r="I46" i="17"/>
  <c r="G126" i="17"/>
  <c r="C18" i="34" s="1"/>
  <c r="G33" i="13"/>
  <c r="G34" i="13"/>
  <c r="G116" i="13"/>
  <c r="G91" i="13"/>
  <c r="G107" i="11"/>
  <c r="C14" i="34" s="1"/>
  <c r="I44" i="11"/>
  <c r="G101" i="10"/>
  <c r="G76" i="10"/>
  <c r="G145" i="9"/>
  <c r="C10" i="34" s="1"/>
  <c r="I52" i="9"/>
  <c r="I47" i="8"/>
  <c r="G136" i="8"/>
  <c r="C8" i="34" s="1"/>
  <c r="G29" i="6"/>
  <c r="G28" i="6"/>
  <c r="I115" i="10" l="1"/>
  <c r="I130" i="13"/>
  <c r="G172" i="10"/>
  <c r="C12" i="34" s="1"/>
  <c r="I42" i="18"/>
  <c r="G128" i="18"/>
  <c r="C20" i="34" s="1"/>
  <c r="C30" i="34" s="1"/>
  <c r="I54" i="13"/>
  <c r="G189" i="13"/>
  <c r="C16" i="34" s="1"/>
  <c r="I47" i="6"/>
  <c r="G168" i="6"/>
  <c r="C4" i="34" s="1"/>
</calcChain>
</file>

<file path=xl/sharedStrings.xml><?xml version="1.0" encoding="utf-8"?>
<sst xmlns="http://schemas.openxmlformats.org/spreadsheetml/2006/main" count="7831" uniqueCount="1164">
  <si>
    <t>Eilės Nr.</t>
  </si>
  <si>
    <t>Darbo pavadinimas, aprašymas</t>
  </si>
  <si>
    <t>Mato vnt.</t>
  </si>
  <si>
    <t>Kiekis</t>
  </si>
  <si>
    <t>Iš viso, Eur be PVM</t>
  </si>
  <si>
    <t>1. Paruošiamieji darbai</t>
  </si>
  <si>
    <t>kompl.</t>
  </si>
  <si>
    <t>1.1</t>
  </si>
  <si>
    <t>1.2</t>
  </si>
  <si>
    <t>1.3</t>
  </si>
  <si>
    <t>1.4</t>
  </si>
  <si>
    <t>1.5</t>
  </si>
  <si>
    <t>1.6</t>
  </si>
  <si>
    <t>1.7</t>
  </si>
  <si>
    <t>1.8</t>
  </si>
  <si>
    <t>1.9</t>
  </si>
  <si>
    <t>2.1</t>
  </si>
  <si>
    <t>Skyrius</t>
  </si>
  <si>
    <t>2. Žemės sankasa</t>
  </si>
  <si>
    <r>
      <t xml:space="preserve">Vieneto kaina, Eur be PVM  </t>
    </r>
    <r>
      <rPr>
        <b/>
        <sz val="11"/>
        <color rgb="FFFF0000"/>
        <rFont val="Times New Roman"/>
        <family val="1"/>
        <charset val="186"/>
      </rPr>
      <t>(pildo Teikėjas)</t>
    </r>
  </si>
  <si>
    <t>1.10</t>
  </si>
  <si>
    <t>1.11</t>
  </si>
  <si>
    <t>1.12</t>
  </si>
  <si>
    <t>1.13</t>
  </si>
  <si>
    <t>Dirvožemio pašalinimas ir išvežimas rangovo pasirinktu atstumu (perteklinio)</t>
  </si>
  <si>
    <t>Grunto kasimas, pakrovimas ir išvežimas rangovo pasirinktu atstumu (perteklinio)</t>
  </si>
  <si>
    <t>1.14</t>
  </si>
  <si>
    <t>1.15</t>
  </si>
  <si>
    <t>1.16</t>
  </si>
  <si>
    <t>1.17</t>
  </si>
  <si>
    <t>1.18</t>
  </si>
  <si>
    <t>1.19</t>
  </si>
  <si>
    <t>1.20</t>
  </si>
  <si>
    <t>1.21</t>
  </si>
  <si>
    <t>1.22</t>
  </si>
  <si>
    <t>1.23</t>
  </si>
  <si>
    <t>1.24</t>
  </si>
  <si>
    <t>1.25</t>
  </si>
  <si>
    <t>1.26</t>
  </si>
  <si>
    <t>1.27</t>
  </si>
  <si>
    <t>Geodezinis trasos nužymėjimas</t>
  </si>
  <si>
    <t>Vidutinio tankumo medyno kirtimas, kelmų šalinimas ir utilizavimas, medžių kamienų sandėliavimas ir apskaitymas statybvietėje</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</si>
  <si>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</si>
  <si>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r>
      <t>m</t>
    </r>
    <r>
      <rPr>
        <vertAlign val="superscript"/>
        <sz val="11"/>
        <color theme="1"/>
        <rFont val="Times New Roman"/>
        <family val="1"/>
        <charset val="186"/>
      </rPr>
      <t>3</t>
    </r>
  </si>
  <si>
    <r>
      <t>Asfaltbetonio danga (grįžtamoji medžiaga ne mažiau kaip 9,58 Eur/m</t>
    </r>
    <r>
      <rPr>
        <vertAlign val="superscript"/>
        <sz val="11"/>
        <rFont val="Times New Roman"/>
        <family val="1"/>
        <charset val="186"/>
      </rPr>
      <t>3</t>
    </r>
    <r>
      <rPr>
        <sz val="11"/>
        <rFont val="Times New Roman"/>
        <family val="1"/>
        <charset val="186"/>
      </rPr>
      <t>)</t>
    </r>
  </si>
  <si>
    <t>m²</t>
  </si>
  <si>
    <t>km</t>
  </si>
  <si>
    <t>vnt.</t>
  </si>
  <si>
    <t>ha</t>
  </si>
  <si>
    <t>m³</t>
  </si>
  <si>
    <t>m</t>
  </si>
  <si>
    <t>t</t>
  </si>
  <si>
    <r>
      <t>m</t>
    </r>
    <r>
      <rPr>
        <vertAlign val="superscript"/>
        <sz val="11"/>
        <rFont val="Times New Roman"/>
        <family val="1"/>
        <charset val="186"/>
      </rPr>
      <t>3</t>
    </r>
  </si>
  <si>
    <t>Minkštų veislių iki 16 cm skersmens medžių ir kelmų pašalinimas</t>
  </si>
  <si>
    <t>Minkštų veislių nuo 32 cm skersmens medžių ir kelmų pašalinimas</t>
  </si>
  <si>
    <t>Medžių kamienų sandėliavimas ir apskaitymas statybvietėje</t>
  </si>
  <si>
    <t>Asfaltbetonio danga (grįžtamoji medžiaga ne mažiau kaip 9,58 Eur/m3)</t>
  </si>
  <si>
    <t xml:space="preserve">Betono plokščių dangos hvid=0,20 m ardymas </t>
  </si>
  <si>
    <t>Magistralinio kelio A14 Vilnius–Utena ruožo nuo 39,207 iki  51,550 km rekonstravimo ir kelio Nr. 2809 Giedraičiai–Miežoniai–Dubingiai 5,498 km viaduko kapitalinio remonto techninis darbo projektas. Unik Nr. 4400-6089-1654. Statinio ribos ties 39,207-39,770 km</t>
  </si>
  <si>
    <t>Magistralinio kelio A14 Vilnius–Utena ruožo nuo 39,207 iki  51,550 km rekonstravimo ir kelio Nr. 2809 Giedraičiai–Miežoniai–Dubingiai 5,498 km viaduko kapitalinio remonto techninis darbo projektas. Unik Nr. 4400-6089-1665. Statinio ribos ties 39,770-40,557 km</t>
  </si>
  <si>
    <t>Magistralinio kelio A14 Vilnius–Utena ruožo nuo 39,207 iki  51,550 km rekonstravimo ir kelio Nr. 2809 Giedraičiai–Miežoniai–Dubingiai 5,498 km viaduko kapitalinio remonto techninis darbo projektas. Unik Nr. 4400-6115-8776. Statinio ribos ties 40,557-41,650 km</t>
  </si>
  <si>
    <t>Magistralinio kelio A14 Vilnius–Utena ruožo nuo 39,207 iki  51,550 km rekonstravimo ir kelio Nr. 2809 Giedraičiai–Miežoniai–Dubingiai 5,498 km viaduko kapitalinio remonto techninis darbo projektas. Unik Nr. 4400-6115-8798. Statinio ribos ties 41,650-43,500 km</t>
  </si>
  <si>
    <t>Magistralinio kelio A14 Vilnius–Utena ruožo nuo 39,207 iki  51,550 km rekonstravimo ir kelio Nr. 2809 Giedraičiai–Miežoniai–Dubingiai 5,498 km viaduko kapitalinio remonto techninis darbo projektas. Unik Nr. 4400-6115-8810. Statinio ribos ties 43,500-44,100 km</t>
  </si>
  <si>
    <t>Magistralinio kelio A14 Vilnius–Utena ruožo nuo 39,207 iki  51,550 km rekonstravimo ir kelio Nr. 2809 Giedraičiai–Miežoniai–Dubingiai 5,498 km viaduko kapitalinio remonto techninis darbo projektas. Unik Nr. 4400-6115-8832. Statinio ribos ties 44,100-46,000 km</t>
  </si>
  <si>
    <t>Magistralinio kelio A14 Vilnius–Utena ruožo nuo 39,207 iki  51,550 km rekonstravimo ir kelio Nr. 2809 Giedraičiai–Miežoniai–Dubingiai 5,498 km viaduko kapitalinio remonto techninis darbo projektas. Unik Nr.4400-6115-8843. Statinio ribos ties 46,000-48,000 km</t>
  </si>
  <si>
    <t>Magistralinio kelio A14 Vilnius–Utena ruožo nuo 39,207 iki  51,550 km rekonstravimo ir kelio Nr. 2809 Giedraičiai–Miežoniai–Dubingiai 5,498 km viaduko kapitalinio remonto techninis darbo projektas. Unik Nr. 4400-6115-8854. Statinio ribos ties 48,000-49,900 km</t>
  </si>
  <si>
    <t>Magistralinio kelio A14 Vilnius–Utena ruožo nuo 39,207 iki  51,550 km rekonstravimo ir kelio Nr. 2809 Giedraičiai–Miežoniai–Dubingiai 5,498 km viaduko kapitalinio remonto techninis darbo projektas. Unik Nr. 4400-6115-8865. Statinio ribos ties 49,900-51,550 km</t>
  </si>
  <si>
    <t>Magistralinio kelio A14 Vilnius–Utena ruožo nuo 39,207 iki  51,550 km rekonstravimo ir kelio Nr. 2809 Giedraičiai–Miežoniai–Dubingiai 5,498 km viaduko kapitalinio remonto techninis darbo projektas. Unik Nr. 4400-5551-2532.</t>
  </si>
  <si>
    <t>Minkštų  medžių kamienų sandėliavimas ir apskaitymas statybvietėje</t>
  </si>
  <si>
    <t xml:space="preserve">Betono plokščių dangos hvid=0,21 m ardymas </t>
  </si>
  <si>
    <t xml:space="preserve">Betono plokščių dangos hvid=0,19 m ardymas </t>
  </si>
  <si>
    <t xml:space="preserve">Betono plokščių dangos hvid=0,15 m ardymas </t>
  </si>
  <si>
    <t xml:space="preserve">Betono plokščių dangos hvid=0,24 m ardymas </t>
  </si>
  <si>
    <t xml:space="preserve">Betono plokščių dangos hvid=0,17 m ardymas </t>
  </si>
  <si>
    <t>Asfaltbetonio dangos hvid=0,191 m frezavimas arba išlaužimas ir sandėliavimas vietoje</t>
  </si>
  <si>
    <t>Asfaltbetonio dangos hvid=0,178 m frezavimas arba išlaužimas ir sandėliavimas vietoje</t>
  </si>
  <si>
    <t>Asfaltbetonio dangos nuovažose/sankryžose hvid=0,07 m frezavimas arba išlaužimas ir sandėliavimas vietoje</t>
  </si>
  <si>
    <t>Asfaltbetonio dangos hvid=0,169 m frezavimas arba išlaužimas ir sandėliavimas vietoje</t>
  </si>
  <si>
    <t>Asfaltbetonio dangos hvid=0,180 m frezavimas arba išlaužimas ir sandėliavimas vietoje</t>
  </si>
  <si>
    <t>Asfaltbetonio dangos nuovažose/sankryžose hvid=0,16 m frezavimas arba išlaužimas ir sandėliavimas vietoje</t>
  </si>
  <si>
    <t>Asfaltbetonio dangos hvid=0,192 m frezavimas arba išlaužimas ir sandėliavimas vietoje</t>
  </si>
  <si>
    <t>Asfaltbetonio dangos hvid=0,170 m frezavimas arba išlaužimas ir sandėliavimas vietoje</t>
  </si>
  <si>
    <t>Asfaltbetonio dangos hvid=0,147 m frezavimas arba išlaužimas ir sandėliavimas vietoje</t>
  </si>
  <si>
    <t>Asfaltbetonio dangos nuovažose/sankryžose hvid=0,18 m frezavimas arba išlaužimas ir sandėliavimas vietoje</t>
  </si>
  <si>
    <t>Asfaltbetonio dangos hvid=0,175 m frezavimas arba išlaužimas ir sandėliavimas vietoje</t>
  </si>
  <si>
    <t>Asfaltbetonio dangos hvid=0,18 m frezavimas arba išlaužimas ir sandėliavimas vietoje</t>
  </si>
  <si>
    <t>Asfaltbetonio dangos hvid=0,186 m frezavimas arba išlaužimas ir sandėliavimas vietoje</t>
  </si>
  <si>
    <t>2.2</t>
  </si>
  <si>
    <t>Dirvožemio atvežimas iš laikinos sandėliavimo aikštelės šlaitų, griovio dugno tvirtinimui</t>
  </si>
  <si>
    <t>2.3</t>
  </si>
  <si>
    <t>2.4</t>
  </si>
  <si>
    <t>Grunto kasimas, pakrovimas ir išvežimas rangovo pasirinktu atstumu į sandėliavimo aikštelę</t>
  </si>
  <si>
    <t>2.5</t>
  </si>
  <si>
    <t>Grunto kasimas, žemės sankasos įrengimas iškasant pakopas h(min)=0,60 m, pakrovimas ir išvežimas rangovo pasirinktu atstumu (perteklinio)</t>
  </si>
  <si>
    <t>2.6</t>
  </si>
  <si>
    <t>2.7</t>
  </si>
  <si>
    <t>Žemės sankasos įrengimas, supilant pakopas h(min)=0,60 m, panaudojant esamą gruntą iš iškasų</t>
  </si>
  <si>
    <t>2.10</t>
  </si>
  <si>
    <t xml:space="preserve">Žemės sankasos planiravimas ir tankinimas mechanizuotu būdu (h=0,30m) </t>
  </si>
  <si>
    <t>2.11</t>
  </si>
  <si>
    <t xml:space="preserve">Žemės sankasos planiravimas ir tankinimas rankiniu būdu (h=0,30m) </t>
  </si>
  <si>
    <t>2.12</t>
  </si>
  <si>
    <t>Šlaitų ir griovio dugno planiravimas mechanizuotu būdu</t>
  </si>
  <si>
    <t>2.13</t>
  </si>
  <si>
    <t>Šlaitų ir griovio dugno planiravimas rankiniu būdu</t>
  </si>
  <si>
    <t>2.14</t>
  </si>
  <si>
    <t>Šlaitų ir jų prieigų padengimas dirvožemio sluoksniu ir apsėjimas veja, h=0,06 m</t>
  </si>
  <si>
    <t>2.15</t>
  </si>
  <si>
    <t>Griovių tvirtinimas žvyru fr. 16/32</t>
  </si>
  <si>
    <t>2.16</t>
  </si>
  <si>
    <t>Griovių tvirtinimas skalda fr. 22/56</t>
  </si>
  <si>
    <t>2.17</t>
  </si>
  <si>
    <t>Griovių tvirtinimas įrengiant betoninius latakus 400x500x240 ant betono pagrindo (0,15 m)</t>
  </si>
  <si>
    <t>2.18</t>
  </si>
  <si>
    <t>Griovių tvirtinimas įrengiant akmenų grindinį (18-36 aukščio akmenys įplukti į betoną h = 0,20 m)</t>
  </si>
  <si>
    <t>2.19</t>
  </si>
  <si>
    <t>Šlaitų ir griovio dugno tvirtinimas plokštėmis 490x490x80 mm (tarpus užpildant betonu)</t>
  </si>
  <si>
    <t>2.20</t>
  </si>
  <si>
    <t>Betonas C30/37-XC4-XF4 šlaitų ir griovio dugno tvirtinimui</t>
  </si>
  <si>
    <t>2.21</t>
  </si>
  <si>
    <t xml:space="preserve">Gruntų sustiprinimas (GS) (h=0,30m) </t>
  </si>
  <si>
    <t>2.22</t>
  </si>
  <si>
    <t>Atskiriamųjų geosintetinių medžiagų įrengimas (pateikiamas stiprinimo plotas neįvertinant užleidimų)</t>
  </si>
  <si>
    <t>2.23</t>
  </si>
  <si>
    <t>2.24</t>
  </si>
  <si>
    <r>
      <t>Apsauginio šalčiui atsparaus sluoksnio įrengimas ant geosintetinių medžiagų (k</t>
    </r>
    <r>
      <rPr>
        <vertAlign val="subscript"/>
        <sz val="11"/>
        <color indexed="8"/>
        <rFont val="Times New Roman"/>
        <family val="1"/>
        <charset val="186"/>
      </rPr>
      <t>10</t>
    </r>
    <r>
      <rPr>
        <sz val="11"/>
        <color indexed="8"/>
        <rFont val="Times New Roman"/>
        <family val="1"/>
        <charset val="186"/>
      </rPr>
      <t>≥1,5·10</t>
    </r>
    <r>
      <rPr>
        <vertAlign val="superscript"/>
        <sz val="11"/>
        <color indexed="8"/>
        <rFont val="Times New Roman"/>
        <family val="1"/>
        <charset val="186"/>
      </rPr>
      <t>-5</t>
    </r>
    <r>
      <rPr>
        <sz val="11"/>
        <color indexed="8"/>
        <rFont val="Times New Roman"/>
        <family val="1"/>
        <charset val="186"/>
      </rPr>
      <t xml:space="preserve">) (h=0,25m) </t>
    </r>
  </si>
  <si>
    <t>Iš viso skyriuje 2, 
Eur be PVM</t>
  </si>
  <si>
    <t>3. Drenažo įrengimas</t>
  </si>
  <si>
    <t>3.1</t>
  </si>
  <si>
    <t>Plastikinių drenažo apžiūros šulinėlių, d315 mm skersmens, su ketiniais apvaliais d315 mm skersmens (d400 apkrovos klasės) dangčiais tiekimas, sumontavimas, išbandymas ir pridavimas užsakovui</t>
  </si>
  <si>
    <t>3.2</t>
  </si>
  <si>
    <t>Drenažo žiočių įrengimas</t>
  </si>
  <si>
    <t>3.3</t>
  </si>
  <si>
    <t>3.4</t>
  </si>
  <si>
    <t>Geotekstilė drenažui 100 g/m²</t>
  </si>
  <si>
    <t>3.5</t>
  </si>
  <si>
    <t>Skaldelė drenažui 5/8</t>
  </si>
  <si>
    <t>3.6</t>
  </si>
  <si>
    <t>Skaldelė drenažui 11/16</t>
  </si>
  <si>
    <t>3.7</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</si>
  <si>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virš drenažo</t>
    </r>
  </si>
  <si>
    <t>Iš viso skyriuje 3, 
Eur be PVM</t>
  </si>
  <si>
    <t>4. Vandens nuleidimas</t>
  </si>
  <si>
    <t>4.1</t>
  </si>
  <si>
    <t xml:space="preserve">Bordiūrinės lietaus nuotekų surinkimo grotelės, D400 apkrovos klasės (montuojamos su D600 skersmens plastikiniais šuliniais) </t>
  </si>
  <si>
    <t>4.2</t>
  </si>
  <si>
    <t>Kvadratinės grotelės D400 apkrovos klasės, d315 skersmens ir jų įrengimas</t>
  </si>
  <si>
    <t>4.3</t>
  </si>
  <si>
    <t xml:space="preserve">Savitakinio nuotakyno iš PVC N klasės vamzdžių DN 200 mm, su visomis reikalingomis jungtimis bei atramomis tiekimas, montavimas žemėje, pajungimas į šulinius. </t>
  </si>
  <si>
    <t>4.4</t>
  </si>
  <si>
    <t>Mechanizuotas tranšėjų iki 2,50 m gylio kasimas ir iškasto grunto laikinas sandėliavimas</t>
  </si>
  <si>
    <t>4.5</t>
  </si>
  <si>
    <t>Galutinis tranšėjos užpylimas panaudojant iškastą gruntą</t>
  </si>
  <si>
    <t>4.6</t>
  </si>
  <si>
    <t>Naujų plastikinių lietaus surinkimo šulinėlių, d315 mm skersmens, iki 2,50 m gylio, su visomis jungtimis bei atramomis tiekimas, sumontavimas, išbandymas.</t>
  </si>
  <si>
    <t>4.7</t>
  </si>
  <si>
    <t>Naujų plastikinių lietaus surinkimo šulinėlių, d600 mm skersmens, iki 2,50 m gylio, su visomis jungtimis bei atramomis tiekimas, sumontavimas, išbandymas.</t>
  </si>
  <si>
    <t>4.8</t>
  </si>
  <si>
    <t>Mechanizuotas duobių iki 2,50 m gylio kasimas ir iškasto grunto laikinas sandėliavimas, bei galutinis užpylimas</t>
  </si>
  <si>
    <t>4.9</t>
  </si>
  <si>
    <t>Smėlis pagrindui</t>
  </si>
  <si>
    <t>4.10</t>
  </si>
  <si>
    <t>Smėlis pirminiam ir šoniniam užpylimui, įskaitant sutankinimą</t>
  </si>
  <si>
    <t>4.11</t>
  </si>
  <si>
    <t>4.12</t>
  </si>
  <si>
    <t>Vandens nuvedimo įrenginių praplovimas be dezinfekavimo.</t>
  </si>
  <si>
    <t>4.13</t>
  </si>
  <si>
    <t>Vandens nuvedimo įrenginių hidraulinis bandymas</t>
  </si>
  <si>
    <t>4.14</t>
  </si>
  <si>
    <t>Betoninių latakų 400x500x240 įrengimas su betono pagrindu (h = 0,3) m projektiniuose šlaituose ties paviršinio vandens nuotakyno ištekėjimo antgaliu</t>
  </si>
  <si>
    <t>4.15</t>
  </si>
  <si>
    <t>Daubos planiravimas ir tankinimas</t>
  </si>
  <si>
    <t>4.16</t>
  </si>
  <si>
    <t>Daubos tvirtinimas žvyru fr. 16/32 h=15 cm</t>
  </si>
  <si>
    <t>4.17</t>
  </si>
  <si>
    <t>Daubos tvirtinimas 16-36 akmenų grindiniu įpluktų į C20/25 h=20 cm betono pagrindą, tarpus užpildant skalda</t>
  </si>
  <si>
    <t>4.18</t>
  </si>
  <si>
    <t>4.19</t>
  </si>
  <si>
    <t>4.21</t>
  </si>
  <si>
    <t>Smėlio pagrindo fr. 0/2 įrengimas h=15 cm</t>
  </si>
  <si>
    <t>4.22</t>
  </si>
  <si>
    <t>Pralaidų antgalių įrengimas d400 pralaidoms</t>
  </si>
  <si>
    <t>4.23</t>
  </si>
  <si>
    <t>Pralaidų antgalių įrengimas d600 pralaidoms</t>
  </si>
  <si>
    <t>4.24</t>
  </si>
  <si>
    <t>Geotekstilės įrengimas neįvertiant persidengimų</t>
  </si>
  <si>
    <t>4.25</t>
  </si>
  <si>
    <t>Pralaidos užpilimas ŽG, ŽP, ŽB, SB, SG, SP, ŽD, ŽM, SD, SM gruntais</t>
  </si>
  <si>
    <t>Iš viso skyriuje 4, 
Eur be PVM</t>
  </si>
  <si>
    <t>5. Šaligatvių įrengimas (I dangos konstrukcijos variantas)</t>
  </si>
  <si>
    <t>5.1</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</si>
  <si>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(h≥0,93 m)</t>
    </r>
  </si>
  <si>
    <t>Pastaba: Teikėjas pildo pasirinktinai I arba II dangos konstrukcijos variantą</t>
  </si>
  <si>
    <t>5.2</t>
  </si>
  <si>
    <t>Skaldos pagrindo sluoksnio įrengimas (h=0,20 m)</t>
  </si>
  <si>
    <t>5.3</t>
  </si>
  <si>
    <t>Asfalto pagrindo dangos sluoksnio įrengimas AC 16 PD (h = 0,08 m) (įvertinus taktilines dangas)</t>
  </si>
  <si>
    <t>5.4</t>
  </si>
  <si>
    <t>Išlyginamojo sluoksnio iš nesurištojo mineralinių medžiagų mišinio fr. 0/5 (dulkių kiekis iki 5 %), h = 0,03 m įrengimas</t>
  </si>
  <si>
    <t>5.5</t>
  </si>
  <si>
    <t>Įspėjamųjų ir vedimo paviršių įrengimas (200x100x80) geltonos spalvos su kauburėliais</t>
  </si>
  <si>
    <t>5.6</t>
  </si>
  <si>
    <t>Įspėjamųjų ir vedimo paviršių įrengimas (200x100x80) geltonos spalvos su juostelėmis</t>
  </si>
  <si>
    <t>5.7</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</si>
  <si>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(h≥0,81 m)</t>
    </r>
  </si>
  <si>
    <t>5.8</t>
  </si>
  <si>
    <t>Skaldos pagrindo sluoksnio įrengimas (h=0,15 m)</t>
  </si>
  <si>
    <t>5.9</t>
  </si>
  <si>
    <t>5.10</t>
  </si>
  <si>
    <t>Trinkelių dangos įrengimas (200x100x80) raudonos spalvos</t>
  </si>
  <si>
    <t>5.11</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</si>
  <si>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(h≥0,94 m)</t>
    </r>
  </si>
  <si>
    <t>5.12</t>
  </si>
  <si>
    <t>5.13</t>
  </si>
  <si>
    <t>5.14</t>
  </si>
  <si>
    <t>Trinkelių dangos įrengimas (200x100x80) pilkos spalvos</t>
  </si>
  <si>
    <t>5.15</t>
  </si>
  <si>
    <t>5.16</t>
  </si>
  <si>
    <t>5. Kelio dangos konstrukcijos (I dangos konstrukcijos variantas)</t>
  </si>
  <si>
    <t>5.22</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</si>
  <si>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(h≥0,48 m)</t>
    </r>
  </si>
  <si>
    <t>5.23</t>
  </si>
  <si>
    <t>5.24</t>
  </si>
  <si>
    <t>Asfalto pagrindo sluoksnio įrengimas AC 22 PS (h = 0,10 m)</t>
  </si>
  <si>
    <t>5.25</t>
  </si>
  <si>
    <r>
      <t>Sluoksnių sukibimo įrengimas C60BP4-S 250–350 g/m</t>
    </r>
    <r>
      <rPr>
        <vertAlign val="superscript"/>
        <sz val="11"/>
        <rFont val="Times New Roman"/>
        <family val="1"/>
        <charset val="186"/>
      </rPr>
      <t>2</t>
    </r>
  </si>
  <si>
    <t>Asfalto apatinio sluoksnio įrengimas AC 16 AS (h = 0,08 m)</t>
  </si>
  <si>
    <r>
      <t>Sluoksnių sukibimo įrengimas C60BP4-S 150–250 g/m</t>
    </r>
    <r>
      <rPr>
        <vertAlign val="superscript"/>
        <sz val="11"/>
        <rFont val="Times New Roman"/>
        <family val="1"/>
        <charset val="186"/>
      </rPr>
      <t>2</t>
    </r>
  </si>
  <si>
    <t>Asfalto viršutinio sluoksnio įrengimas SMA 8 S (h = 0,04 m)</t>
  </si>
  <si>
    <r>
      <t>Paviršiaus šiurkštinimas 1/3 frakcijos skaldyta mineralinė medžiaga – 0,5–1,0 kg/m</t>
    </r>
    <r>
      <rPr>
        <vertAlign val="superscript"/>
        <sz val="11"/>
        <rFont val="Times New Roman"/>
        <family val="1"/>
        <charset val="186"/>
      </rPr>
      <t>2</t>
    </r>
  </si>
  <si>
    <t>ŽG, ŽP, ŽB, SB, SG, SP, ŽD, ŽM, SD, SM grunto įrengimas dangos konstrukcijose</t>
  </si>
  <si>
    <t>5. Šaligatvių įrengimas (II dangos konstrukcijos variantas)</t>
  </si>
  <si>
    <t>Šalčiui nejautrių medžiagų sluoksnio įrengimas (h≥0,93 m)</t>
  </si>
  <si>
    <t>Šalčiui nejautrių medžiagų sluoksnio įrengimas (h≥0,81 m)</t>
  </si>
  <si>
    <t>Šalčiui nejautrių medžiagų sluoksnio įrengimas (h≥0,94 m)</t>
  </si>
  <si>
    <t>5. Kelio dangos konstrukcijos (II dangos konstrukcijos variantas)</t>
  </si>
  <si>
    <t>Šalčiui nejautrių medžiagų sluoksnio įrengimas (h≥0,38 m)</t>
  </si>
  <si>
    <t>Skaldos pagrindo sluoksnio įrengimas (h=0,30 m)</t>
  </si>
  <si>
    <t>Šalčiui nejautrių medžiagų sluoksnio įrengimas (h≥0,48 m)</t>
  </si>
  <si>
    <t>Iš viso skyriuje 5, 
Eur be PVM</t>
  </si>
  <si>
    <t>6. Nuovažos
 (I dangos konstrukcijos variantas)</t>
  </si>
  <si>
    <t>6.1</t>
  </si>
  <si>
    <t>6.2</t>
  </si>
  <si>
    <t>6.3</t>
  </si>
  <si>
    <t>Asfalto pagrindo dangos sluoksnio įrengimas AC 16 PD (h = 0,06 m)</t>
  </si>
  <si>
    <t>6. Nuovažos
 (II dangos konstrukcijos variantas)</t>
  </si>
  <si>
    <t>Iš viso skyriuje 6, 
Eur be PVM</t>
  </si>
  <si>
    <t>7. Betoninių, granitinių bordiūrų įrengimas ir kiti darbai</t>
  </si>
  <si>
    <t>7.1</t>
  </si>
  <si>
    <t>Betoninių kelio bordiūrų ant betono pagrindo įrengimas 300/150/1000</t>
  </si>
  <si>
    <t>7.2</t>
  </si>
  <si>
    <t>Betoninių kelio bordiūrų ant betono pagrindo įrengimas 300/150/1000 (be peraukštėjimo, pėsčiųjų perėjimuose)</t>
  </si>
  <si>
    <t>7.3</t>
  </si>
  <si>
    <t>Betoninių vejos bordiūrų ant betono pagrindo įrengimas 200/80/1000</t>
  </si>
  <si>
    <t>7.4</t>
  </si>
  <si>
    <t>Granitinių kelio bordiūrų ant betono pagrindo įrengimas 220/150/1000 h=0,075 cm (nusklemptas, salelėse)</t>
  </si>
  <si>
    <t>7.8</t>
  </si>
  <si>
    <t>Betoninių kelio bordiūrų ant betono pagrindo įrengimas 220/150/1000 (su 0,03m peraukštėjimu kelkraščiuose)</t>
  </si>
  <si>
    <t>Siūlių pagruntavimas karštu asfaltui markei aitinkamu bitumu, m, h = 0,04 m,</t>
  </si>
  <si>
    <t>Siūlių pagruntavimas karštu asfaltui markei aitinkamu bitumu, m, h = 0,08 m,</t>
  </si>
  <si>
    <t>Siūlių pagruntavimas karštu asfaltui markei aitinkamu bitumu, m, h = 0,10 m,</t>
  </si>
  <si>
    <t>Sandarinimo juostos prie bordiūrų įrengimas</t>
  </si>
  <si>
    <t>Gruntavimas prieš sandarinimo juostos įrengimą (gruntas tinkantis juostai)</t>
  </si>
  <si>
    <t>Kelkraščio viršutinio sluoksnio įrengimas (h = 0,08 m)</t>
  </si>
  <si>
    <t>Kelkraščio apatinio sluoksnio įrengimas (h = 0,08 m)</t>
  </si>
  <si>
    <t>Asfalto armavimo tinklo su stiklo pluoštu įrengimas</t>
  </si>
  <si>
    <t>Iš viso skyriuje 7, 
Eur be PVM</t>
  </si>
  <si>
    <t>8. Kelio apstatymas ir saugaus eismo organizavimas (atitvarai, tvorelės)</t>
  </si>
  <si>
    <t>8.1</t>
  </si>
  <si>
    <t>Apsauginių kelio atitvarų sistemos įrengimas N2, W2, A (kelkraščiuose)</t>
  </si>
  <si>
    <t>8.2</t>
  </si>
  <si>
    <t>Galinių apsauginių kelio atitvarų sistemos įrengimas N2, W2, A (kelkraščiuose)</t>
  </si>
  <si>
    <t>8.3</t>
  </si>
  <si>
    <t>8.4</t>
  </si>
  <si>
    <t>8.5</t>
  </si>
  <si>
    <t>Dėžinio skerspjūvio apsauginių kelio atitvarų sistemos įrengimas N2, W2, A (pėsčiųjų takai)</t>
  </si>
  <si>
    <t>8.6</t>
  </si>
  <si>
    <t>Dėžinio skerspjūvio galinių apsauginių kelio atitvarų sistemos įrengimas N2, W2, A (pėsčiųjų takai)</t>
  </si>
  <si>
    <t>8.7</t>
  </si>
  <si>
    <t>Pėsčiųjų tvorelės įrengimas</t>
  </si>
  <si>
    <t>Iš viso skyriuje 8, 
Eur be PVM</t>
  </si>
  <si>
    <t>9. Aplinkosauginės priemonės</t>
  </si>
  <si>
    <t>9.1</t>
  </si>
  <si>
    <t>Tinklo metalinės tvoros 270/32/15 su visais reikalingais stulpais: paramų stulpais, įkalamais tiesiais ankeriais stulpams, įkalamais kryžminiais ankeriais stulpams, tvoros tinklo tvirtinimo grunte smeigėmis, tinklo jungimo/įtempimo junginiu, įrengimas, h≥2,50 m</t>
  </si>
  <si>
    <t>9.2</t>
  </si>
  <si>
    <t>Tinklo metalinės tvoros 270/32/15 su visais reikalingais stulpais: paramų stulpais, įkalamais tiesiais ankeriais stulpams, įkalamais kryžminiais ankeriais stulpams,tvoros tinklo tvirtinimo grunte smeigėmis, tinklo jungimo/įtempimo junginiu, įrengimas, h≥2,50 m, kartu su metalinės tinklo tvoros skirtos varliagyvių apsaugai, su stulpais, tinklo jungimu/įtempimu junginiu, įrengimu, h≥0,60 m</t>
  </si>
  <si>
    <t>9.3</t>
  </si>
  <si>
    <t>Įžeminimo kontūro 30 Ω įrengimas, kai:
- įžeminimo strypas Ø14mm, L-3,0 m; - 3 vnt.;
- plienine cinkuota juosta 25x4mm; - 10 m;</t>
  </si>
  <si>
    <t>9.4</t>
  </si>
  <si>
    <t>Įžeminimo kontūro (įžeminimo varža nereglamentuojama) įrengimas, kai:
- įžeminimo strypas Ø14mm, L-3,0 m; - 3 vnt.;
- plienine cinkuota juosta 25x4mm; - 10 m;</t>
  </si>
  <si>
    <t>9.5</t>
  </si>
  <si>
    <t>9.6</t>
  </si>
  <si>
    <t>9.8</t>
  </si>
  <si>
    <t>9.9</t>
  </si>
  <si>
    <t>Dielektrikas ir jo įrengimas</t>
  </si>
  <si>
    <t>9.10</t>
  </si>
  <si>
    <t>Vienkrypčiai vartai laukiniams gyvūnams ir jų įrengimas, h≥2,20 m</t>
  </si>
  <si>
    <t>9.11</t>
  </si>
  <si>
    <t>Varteliai žmonėms ir jų įrengimas, h≥2,20 m</t>
  </si>
  <si>
    <t>9.12</t>
  </si>
  <si>
    <t xml:space="preserve">Apsauginių kelio atitvarų sistemos įrengimas N2, W2, A </t>
  </si>
  <si>
    <t>Galinių apsauginių kelio atitvarų komponentai</t>
  </si>
  <si>
    <t>Nepatogaus grunto laukiniams gyvūnams praeiti įrengimas</t>
  </si>
  <si>
    <t>Iš viso skyriuje 9, 
Eur be PVM</t>
  </si>
  <si>
    <t>10. Kelio apstatymas ir saugaus eismo organizavimas (kelio ženklai)</t>
  </si>
  <si>
    <t>10.1</t>
  </si>
  <si>
    <t>Stiklo atšvaitų įrengimas bordiūruose</t>
  </si>
  <si>
    <t>10.2</t>
  </si>
  <si>
    <t>A grupės signalinių stulpelių įrengimas</t>
  </si>
  <si>
    <t>10.3</t>
  </si>
  <si>
    <t>B grupės signalinių stulpelių įrengimas</t>
  </si>
  <si>
    <t>10.4</t>
  </si>
  <si>
    <t>Kelio ženklų metalinių 76,1 mm skersmens (sienelės storis 2,9 mm, h=4,00) atramų pastatymas</t>
  </si>
  <si>
    <t>10.5</t>
  </si>
  <si>
    <t>Kelio ženklų metalinių 76,1 mm skersmens (sienelės storis 2,9 mm, h=4,00) vamzdžio ilgis</t>
  </si>
  <si>
    <t>10.6</t>
  </si>
  <si>
    <t>Kelio ženklų skydų montavimas ant vienstiebių atramų</t>
  </si>
  <si>
    <t>10.7</t>
  </si>
  <si>
    <t>Kelio ženklų skydų montavimas ant dvistiebių atramų</t>
  </si>
  <si>
    <t>10.8</t>
  </si>
  <si>
    <t>Kelio ženklų skydų plotas</t>
  </si>
  <si>
    <t>Iš viso skyriuje 10, 
Eur be PVM</t>
  </si>
  <si>
    <t>11. Kelio apstatymas ir saugaus eismo organizavimas (horizontalusis ženklinimas)</t>
  </si>
  <si>
    <t>11.1</t>
  </si>
  <si>
    <t>Horizontalus kelio ženklinimas termoplastiku, Nr. 1.1 (polimerinėmis medžiagomis su stiklo rutuliukais)</t>
  </si>
  <si>
    <t>11.2</t>
  </si>
  <si>
    <t>Horizontalus kelio ženklinimas termoplastiku, frezuota triukšmo juosta Nr. 1.1 (polimerinėmis medžiagomis su stiklo rutuliukais)</t>
  </si>
  <si>
    <t>11.3</t>
  </si>
  <si>
    <t xml:space="preserve">Horizontalus kelio ženklinimas termoplastiku, Nr. 1.2 (polimerinėmis medžiagomis su stiklo rutuliukais) </t>
  </si>
  <si>
    <t>11.4</t>
  </si>
  <si>
    <t>Horizontalus kelio ženklinimas termoplastiku, Nr. 1.5 (polimerinėmis medžiagomis su stiklo rutuliukais)</t>
  </si>
  <si>
    <t>11.5</t>
  </si>
  <si>
    <t>Horizontalus kelio ženklinimas termoplastiku, Nr. 1.7 (polimerinėmis medžiagomis su stiklo rutuliukais) (0,5-0,5)</t>
  </si>
  <si>
    <t>11.6</t>
  </si>
  <si>
    <t>Horizontalus kelio ženklinimas termoplastiku, Nr. 1.7 (polimerinėmis medžiagomis su stiklo rutuliukais)</t>
  </si>
  <si>
    <t>11.7</t>
  </si>
  <si>
    <t>Horizontalus kelio ženklinimas termoplastiku, Nr. 1.8 (polimerinėmis medžiagomis su stiklo rutuliukais)</t>
  </si>
  <si>
    <t>11.8</t>
  </si>
  <si>
    <t>Horizontalus kelio ženklinimas termoplastiku, Nr. 1.12 (polimerinėmis medžiagomis su stiklo rutuliukais) (trikampiai)</t>
  </si>
  <si>
    <t>11.9</t>
  </si>
  <si>
    <t>Horizontalus kelio ženklinimas termoplastiku, Nr. 1.15.1 (polimerinėmis medžiagomis su stiklo rutuliukais) (retai užbrūkšniuotas plotas)</t>
  </si>
  <si>
    <t>Horizontalus kelio ženklinimas termoplastiku, Nr. 1.16 (polimerinėmis medžiagomis su stiklo rutuliukais) (sankryžos rodyklės)</t>
  </si>
  <si>
    <t>Horizontalus kelio ženklinimas termoplastiku, Nr. 1.17 (polimerinėmis medžiagomis su stiklo rutuliukais) (rodyklės su lenktu kotu)</t>
  </si>
  <si>
    <t>Horizontalus kelio ženklinimas termoplastiku, Nr. 1.18 (polimerinėmis medžiagomis su stiklo rutuliukais) (trikampis)</t>
  </si>
  <si>
    <t xml:space="preserve">Horizontalus kelio ženklinimas termoplastiku, Nr. 1.22 (polimerinėmis medžiagomis su stiklo rutuliukais) </t>
  </si>
  <si>
    <t>Iš viso skyriuje 11, 
Eur be PVM</t>
  </si>
  <si>
    <t>12.1</t>
  </si>
  <si>
    <t xml:space="preserve">Sudedamas vamzdis PVC D110x100x3000mm </t>
  </si>
  <si>
    <t>12.2</t>
  </si>
  <si>
    <t>Grunto 1-2 kategorijos kasimas ir užkasimas rankiniu būdu, kai tranšėjos plotis iki 0,4 m</t>
  </si>
  <si>
    <t>12.3</t>
  </si>
  <si>
    <t>Sudedamųjų kabelių apsaugos vamzdžių paklojimas paruoštoje tranšėjoje</t>
  </si>
  <si>
    <t>12.4</t>
  </si>
  <si>
    <t xml:space="preserve">Požeminių komunikacijų išpildomoji geodezinė nuotrauka </t>
  </si>
  <si>
    <t>12.5</t>
  </si>
  <si>
    <t>12.6</t>
  </si>
  <si>
    <t>12.7</t>
  </si>
  <si>
    <t>12.8</t>
  </si>
  <si>
    <t>12.9</t>
  </si>
  <si>
    <t>Iš viso skyriuje 12, 
Eur be PVM</t>
  </si>
  <si>
    <t>Paviljono su betono pagrindu įrengimas</t>
  </si>
  <si>
    <t>Suoliuko su betono pagrindu įrengimas</t>
  </si>
  <si>
    <t>Šiukšliadėžės įrengimas</t>
  </si>
  <si>
    <t xml:space="preserve">Plastikinio prieš erozinio demblio įrengimas (pateikiamas plotas nevertinant persidengimų ir užlenkimų) </t>
  </si>
  <si>
    <t>Skaldos pagrindo sluoksnio įrengimas ties garso barjeru (h=0,20 m)</t>
  </si>
  <si>
    <r>
      <t>Papildomo apsauginio šalčiui atsparaus sluoksnio (k</t>
    </r>
    <r>
      <rPr>
        <vertAlign val="subscript"/>
        <sz val="11"/>
        <rFont val="Times New Roman"/>
        <family val="1"/>
        <charset val="186"/>
      </rPr>
      <t>10</t>
    </r>
    <r>
      <rPr>
        <sz val="11"/>
        <rFont val="Times New Roman"/>
        <family val="1"/>
        <charset val="186"/>
      </rPr>
      <t>≥2,0·10</t>
    </r>
    <r>
      <rPr>
        <vertAlign val="superscript"/>
        <sz val="11"/>
        <rFont val="Times New Roman"/>
        <family val="1"/>
        <charset val="186"/>
      </rPr>
      <t>-5</t>
    </r>
    <r>
      <rPr>
        <sz val="11"/>
        <rFont val="Times New Roman"/>
        <family val="1"/>
        <charset val="186"/>
      </rPr>
      <t>) įrengimas ties garso barjeru</t>
    </r>
  </si>
  <si>
    <t>Kelkraščio viršutinio sluoksnio įrengimas ties garso barjeru (h = 0,10 m)</t>
  </si>
  <si>
    <t>Kelkraščio apatinio sluoksnio įrengimas ties garso barjeru (h = 0,10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</si>
  <si>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</si>
  <si>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</si>
  <si>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skyriuje 1, 
Eur be PVM</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</si>
  <si>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(h≥0,58 m)</t>
    </r>
  </si>
  <si>
    <t>Šalčiui nejautrių medžiagų sluoksnio įrengimas (h≥0,58 m)</t>
  </si>
  <si>
    <t>Armuojančių 40/40geosintetinių medžiagų įrengimas (pateikiamas stiprinimo plotas neįvertinant užleidimų)</t>
  </si>
  <si>
    <t>Armuojančių 40/40 geosintetinių medžiagų įrengimas (pateikiamas stiprinimo plotas neįvertinant užleidimų)</t>
  </si>
  <si>
    <t>Armuojančių 120/40 geosintetinių medžiagų įrengimas (pateikiamas stiprinimo plotas neįvertinant užleidimų)</t>
  </si>
  <si>
    <t>PP d600 pralaidų įrengimas (2 vnt.)</t>
  </si>
  <si>
    <t>PP d400 pralaidų įrengimas (1 vnt.)</t>
  </si>
  <si>
    <t>PP d400 pralaidų įrengimas (2 vnt.)</t>
  </si>
  <si>
    <t>PP d400 pralaidų įrengimas (3 vnt.)</t>
  </si>
  <si>
    <t>PP d600 pralaidų įrengimas (1 vnt.)</t>
  </si>
  <si>
    <t>PP d400 pralaidų įrengimas (4 vnt.)</t>
  </si>
  <si>
    <t xml:space="preserve">Kvalifikuotas gruntų pagerinimas (GS) (h=0,25m) </t>
  </si>
  <si>
    <t>Asfalto viršutinio sluoksnio įrengimas AC 8 VN (h = 0,04 m)</t>
  </si>
  <si>
    <t>Asfalto pagrindo sluoksnio įrengimas AC 22 PN (h = 0,08 m)</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</si>
  <si>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(h≥0,68 m)</t>
    </r>
  </si>
  <si>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t>
    </r>
    <r>
      <rPr>
        <vertAlign val="subscript"/>
        <sz val="11"/>
        <rFont val="Times New Roman"/>
        <family val="1"/>
        <charset val="186"/>
      </rPr>
      <t>min</t>
    </r>
    <r>
      <rPr>
        <sz val="11"/>
        <rFont val="Times New Roman"/>
        <family val="1"/>
        <charset val="186"/>
      </rPr>
      <t xml:space="preserve"> = 0,82 m)</t>
    </r>
  </si>
  <si>
    <r>
      <t>Šalčiui nejautrių medžiagų sluoksnio įrengimas (h</t>
    </r>
    <r>
      <rPr>
        <vertAlign val="subscript"/>
        <sz val="11"/>
        <rFont val="Times New Roman"/>
        <family val="1"/>
        <charset val="186"/>
      </rPr>
      <t>min</t>
    </r>
    <r>
      <rPr>
        <sz val="11"/>
        <rFont val="Times New Roman"/>
        <family val="1"/>
        <charset val="186"/>
      </rPr>
      <t xml:space="preserve"> = 0,82 m)</t>
    </r>
  </si>
  <si>
    <t>Horizontalus kelio ženklinimas termoplastiku</t>
  </si>
  <si>
    <t>* - dangų suvedimo sprendiniai ir kiekiai gali būti tikslinimai statybos darbų metu, pagal Statytojo pasirinktus projektų įgyvendinimo etapiškumus</t>
  </si>
  <si>
    <t>Esamų vamzdžių paklojimas paruoštoje tranšėjoje</t>
  </si>
  <si>
    <t>* - dangų suvedimo sprendiniai ir kiekiai gali būti tikslinimai statybos darbų metu, pagal Statytojo pasirinktus projektų įgyvendinimo etapiškumus                                                                                ** - Medžiagų kiekiai orientaciniai. Visos medžiagos, kurios gali būti pagrįstai laikomos būtinos tinkamam sistemų eksploatavimui, turi būti pateiktos sistemos montavimo metu, nepriklausomai nuo to, ar jos yra parodytos brėžiniuose ir/arba apibūdintos projekto dokumentuose ar ne</t>
  </si>
  <si>
    <t xml:space="preserve">Horizontalus kelio ženklinimas termoplastiku, Nr. 1.7 (polimerinėmis medžiagomis su stiklo rutuliukais) </t>
  </si>
  <si>
    <t>Esamų ITS priemonių perkėlimas (žiūrėti aiškinamąjį raštą)</t>
  </si>
  <si>
    <t>3. Vandens nuleidimas</t>
  </si>
  <si>
    <t>4. Šaligatvių įrengimas (I dangos konstrukcijos variantas)</t>
  </si>
  <si>
    <t>4. Kelio dangos konstrukcijos (I dangos konstrukcijos variantas)</t>
  </si>
  <si>
    <t>4. Šaligatvių įrengimas (II dangos konstrukcijos variantas)</t>
  </si>
  <si>
    <t>4. Kelio dangos konstrukcijos (II dangos konstrukcijos variantas)</t>
  </si>
  <si>
    <t>5. Betoninių, granitinių bordiūrų įrengimas ir kiti darbai</t>
  </si>
  <si>
    <t>6. Kelio apstatymas ir saugaus eismo organizavimas (atitvarai, tvorelės)</t>
  </si>
  <si>
    <t>7. Aplinkosauginės priemonės</t>
  </si>
  <si>
    <t>8. Kelio apstatymas ir saugaus eismo organizavimas (kelio ženklai)</t>
  </si>
  <si>
    <t>9. Kelio apstatymas ir saugaus eismo organizavimas (horizontalusis ženklinimas)</t>
  </si>
  <si>
    <t>10. Telekomunikacijų tinklai**</t>
  </si>
  <si>
    <t>11. Kiti darbai</t>
  </si>
  <si>
    <t>12. Dangų suvedimo darbai*</t>
  </si>
  <si>
    <t>2.8</t>
  </si>
  <si>
    <t>2.9</t>
  </si>
  <si>
    <t>4.20</t>
  </si>
  <si>
    <t>6.4</t>
  </si>
  <si>
    <t>6.5</t>
  </si>
  <si>
    <t>6.6</t>
  </si>
  <si>
    <t>6.7</t>
  </si>
  <si>
    <t>7.5</t>
  </si>
  <si>
    <t>7.6</t>
  </si>
  <si>
    <t>8.8</t>
  </si>
  <si>
    <t>9.7</t>
  </si>
  <si>
    <t>3.8</t>
  </si>
  <si>
    <t>3.9</t>
  </si>
  <si>
    <t>3.10</t>
  </si>
  <si>
    <t>3.11</t>
  </si>
  <si>
    <t>3.12</t>
  </si>
  <si>
    <t>3.13</t>
  </si>
  <si>
    <t>3.14</t>
  </si>
  <si>
    <t>3.15</t>
  </si>
  <si>
    <t>3.16</t>
  </si>
  <si>
    <t>3.17</t>
  </si>
  <si>
    <t>10. Kiti darbai</t>
  </si>
  <si>
    <t>7.7</t>
  </si>
  <si>
    <t>7.9</t>
  </si>
  <si>
    <t>12. Kiti darbai</t>
  </si>
  <si>
    <t>5.17</t>
  </si>
  <si>
    <t>5.18</t>
  </si>
  <si>
    <t>5.19</t>
  </si>
  <si>
    <t>5.20</t>
  </si>
  <si>
    <t>5.21</t>
  </si>
  <si>
    <t>7.10</t>
  </si>
  <si>
    <t>7.11</t>
  </si>
  <si>
    <t>7.12</t>
  </si>
  <si>
    <t>3.18</t>
  </si>
  <si>
    <t>3.19</t>
  </si>
  <si>
    <t>5. Nuovažos
 (I dangos konstrukcijos variantas)</t>
  </si>
  <si>
    <t>5. Nuovažos
 (II dangos konstrukcijos variantas)</t>
  </si>
  <si>
    <t>6. Betoninių, granitinių bordiūrų įrengimas ir kiti darbai</t>
  </si>
  <si>
    <t>6.8</t>
  </si>
  <si>
    <t>6.9</t>
  </si>
  <si>
    <t>7. Kelio apstatymas ir saugaus eismo organizavimas (atitvarai, tvorelės)</t>
  </si>
  <si>
    <t>8. Aplinkosauginės priemonės</t>
  </si>
  <si>
    <t>9. Kelio apstatymas ir saugaus eismo organizavimas (kelio ženklai)</t>
  </si>
  <si>
    <t>10. Kelio apstatymas ir saugaus eismo organizavimas (horizontalusis ženklinimas)</t>
  </si>
  <si>
    <t>4. Kelio dangos konstrukcijos (II  dangos konstrukcijos variantas)</t>
  </si>
  <si>
    <t>8.9</t>
  </si>
  <si>
    <t>3. Kelio dangos konstrukcijos (I dangos konstrukcijos variantas)</t>
  </si>
  <si>
    <t>3. Kelio dangos konstrukcijos (II dangos konstrukcijos variantas)</t>
  </si>
  <si>
    <t>4. Betoninių, granitinių bordiūrų įrengimas ir kiti darbai</t>
  </si>
  <si>
    <t>5. Kelio apstatymas ir saugaus eismo organizavimas (atitvarai, tvorelės)</t>
  </si>
  <si>
    <t>6. Kelio apstatymas ir saugaus eismo organizavimas (horizontalusis ženklinimas)</t>
  </si>
  <si>
    <t>7. Kiti darbai</t>
  </si>
  <si>
    <t>10.9</t>
  </si>
  <si>
    <r>
      <t>Horizontalių barjerų įrengimas (HK-3) 2500x7230x520mm įrengimas su betono pagrindu, ant skaldos pagrindo sluoksnio fr. 0/45, h=0,20 m (60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(30 kub.m)</t>
    </r>
  </si>
  <si>
    <r>
      <t>Horizontalių barjerų įrengimas (HK-1) 2500x5650x520mm įrengimas su betono pagrindu, ant skaldos pagrindo sluoksnio fr. 0/45, h=0,20 m (96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(48 kub.m)</t>
    </r>
  </si>
  <si>
    <r>
      <t>Horizontalių barjerų įrengimas (HK-4) 2500x4070x520mm įrengimas su betono pagrindu, ant skaldos pagrindo sluoksnio fr. 0/45, h=0,20 m (72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(36 kub.m)</t>
    </r>
  </si>
  <si>
    <r>
      <t>Horizontalių barjerų įrengimas (HK-1) 2500x5650x520mm įrengimas su betono pagrindu, ant skaldos pagrindo sluoksnio fr. 0/45, h=0,20 m (240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(120 kub.m)</t>
    </r>
  </si>
  <si>
    <r>
      <t>Horizontalių barjerų įrengimas (HK-1) 2500x5650x520mm įrengimas su betono pagrindu, ant skaldos pagrindo sluoksnio fr. 0/45, h=0,20 m (96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(58 kub.m)</t>
    </r>
  </si>
  <si>
    <r>
      <t>Horizontalių barjerų įrengimas (HK-4) 2500x4070x520mm įrengimas su betono pagrindu, ant skaldos pagrindo sluoksnio fr. 0/45, h=0,20 m (144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(86 kub.m)</t>
    </r>
  </si>
  <si>
    <t>Iš viso skyriuje 2, Eur be PVM</t>
  </si>
  <si>
    <t>Kompl.</t>
  </si>
  <si>
    <t>Apšvietimo valdymo spinta (AVS,), cinkuota, su pamatu spintos montavimui , sandarumas IP 54,  komplekte:
- spintos metalinės konstrukcijos, cinkuotos,   
 išmatavimus tikslinti užsakymo metu      -1 vnt.
- - tripolis kirtiklis, In= 16 A                      - 1 vnt.
- tripolis kontaktorius, In=16A, Uv.=230V-2 vnt.
- Trijų padėčių perjungimo raktas su fiksacija-2vnt.
-fotorelė  – 1 vnt
-astronominis laikrodis                             -1 vnt. 
-jungiklis 220 V – 1 vnt.
- Apšvietimo lempa – 1 vnt.
- Saugiklis NH00/10A -6vnt.
-viršįtampių ribotuvas 3F II-III kl.  -1vnt.
- pamatai skydo montavimui                     -1 vnt.</t>
  </si>
  <si>
    <t>2. Medžiagų ir įrengimų žiniaraštis</t>
  </si>
  <si>
    <t>m.</t>
  </si>
  <si>
    <t>Plastmasinė signalinė juosta</t>
  </si>
  <si>
    <t>Cinkuota plienine juosta 25x4mm</t>
  </si>
  <si>
    <t>vnt</t>
  </si>
  <si>
    <t>Įžeminimo kontūras 30omų,sudarytas iš:
 -įžeminimo elektrodas 14mm. diam. L=3m  -3 vnt
-sujungimo mova                                                    -2vnt
-plieninis antgalis                                                  -1vnt
-įkalinimo galvutė                                                 -1vnt
-kryžmine jungtis juosta elektrodas                      -1vnt</t>
  </si>
  <si>
    <t>Įžeminimo kontūras 10omų,sudarytas iš:
 -įžeminimo elektrodas 14mm. diam. L=3m  -5 vnt
-sujungimo mova                                                    -4vnt
-plieninis antgalis                                                  -1vnt
-įkalinimo galvutė                                                 -1vnt
-kryžmine jungtis juosta elektrodas                      -1vnt</t>
  </si>
  <si>
    <t xml:space="preserve">Vamzdžis d110mm  </t>
  </si>
  <si>
    <t xml:space="preserve">Vamzdžis d75mm  </t>
  </si>
  <si>
    <t>Galinė mova kabeliui 4x16mm²</t>
  </si>
  <si>
    <t>Gnybtų komplektas JOR-99969 su saugikliu 6A arba analogas</t>
  </si>
  <si>
    <t>Kabelis vario gyslomis 0.6/1kV ,  darbo temperatūra ne mažiau +70ºC, 3x1.5</t>
  </si>
  <si>
    <t>Kabelis aliuminio gyslomis 0.6/1kV, darbo temperatūra ne mažiau +90ºC, trumpo sujungimo temperatūra +250ºC,  4x16</t>
  </si>
  <si>
    <t>Pėsčiųjų perėjų apšvietimo šviestuvas  II kl. pagal apsauga nuo elektros srovės poveikio, ne mažiau IP66/66, IK-0,8,  antivandalinis, beekspluatacinis, komplektacija gamyklinė, su LED šviesos šaltinių 58W, Šviesos spektras 5700K</t>
  </si>
  <si>
    <t>LED gatvių ir magistralių apšvietimo šviestuvas 58W. Šviesos spektras 4000K .Apsaugos klase IP66/ 66. Atspara smūgiams :IK08</t>
  </si>
  <si>
    <t>Betoninis pamatas saugiai įleidžiamai atramai h=8 m.</t>
  </si>
  <si>
    <t>Betoninis pamatas saugiai įleidžiamai atramai h=6 m.</t>
  </si>
  <si>
    <t xml:space="preserve">Cinkuoto plieno gembės 1 šviestuvui  H-1,0m.L-1.0m. &lt;0º   </t>
  </si>
  <si>
    <t>Kūginė atrama cinkuota, viršžeminės dalies aukštis h=8 m.</t>
  </si>
  <si>
    <t>Kūginė atrama cinkuota, viršžeminės dalies aukštis h=6 m.</t>
  </si>
  <si>
    <t>Iš viso skyriuje 1, Eur be PVM</t>
  </si>
  <si>
    <t>Apšvietimo valdymo spintos AVS su  pagrindu montavimas</t>
  </si>
  <si>
    <t>1. Darbų kiekių žiniaraštis</t>
  </si>
  <si>
    <t xml:space="preserve">Signalinės juostos paklojimas </t>
  </si>
  <si>
    <t>Grandinės “Fazė-nulis” varžos matavimas</t>
  </si>
  <si>
    <t>Grandinės patikrinimas tarp įžemiklių ir įžeminimo elementų</t>
  </si>
  <si>
    <t>Išpildomosios toponuotraukos  parengimas</t>
  </si>
  <si>
    <t>Įžeminimo kontūro varžos matavimas</t>
  </si>
  <si>
    <t>Atramos prijungimas prie įžeminimo kontūro  cinkuota 25x4mm. juosta</t>
  </si>
  <si>
    <t>Įžeminimo kontūro 30omų montavimas</t>
  </si>
  <si>
    <t>Įžeminimo kontūro 10omų montavimas</t>
  </si>
  <si>
    <t>Kabelinių linijų varžos matavimas</t>
  </si>
  <si>
    <t>Galinių movų montavimas kabeliui,4x16mm2</t>
  </si>
  <si>
    <t>Kabelio 4x16mm2, 1,0kV  tiesimas grunte apsauginiame vamzdyje</t>
  </si>
  <si>
    <t>Vamzdžio d75, d110 paklojimas tranšėjoje</t>
  </si>
  <si>
    <t>Kabelių įtraukimas į atramas 3x1.5mm2</t>
  </si>
  <si>
    <t>Kabelių įtraukimas į atramas,spintą 4x16mm2</t>
  </si>
  <si>
    <t>Lauko apšvietimo šviestuvo montavimas</t>
  </si>
  <si>
    <t>Kabelių prijungimo gnybtų montavimas stulpe.</t>
  </si>
  <si>
    <t>Viengubų gembių įrengimas stulpų.</t>
  </si>
  <si>
    <t>Atramos montavimas</t>
  </si>
  <si>
    <t xml:space="preserve">Pagrindo  atramai montavimas </t>
  </si>
  <si>
    <t>Tranšėjos kasimas ir užpylimas mechaniniu būdu (1-2  kab.)</t>
  </si>
  <si>
    <t>Tranšėjos kasimas ir užpylimas rankiniu būdu (1-2  kabeliui)</t>
  </si>
  <si>
    <r>
      <t xml:space="preserve">Vieneto kaina, Eur be PVM  </t>
    </r>
    <r>
      <rPr>
        <b/>
        <sz val="11"/>
        <color rgb="FFFF0000"/>
        <rFont val="Open Sans"/>
        <family val="2"/>
      </rPr>
      <t>(pildo Tiekėjas)</t>
    </r>
  </si>
  <si>
    <t>Mato vnt</t>
  </si>
  <si>
    <t xml:space="preserve">	Valstybinės reikšmės magistralinio kelio Vilnius - Utena Nr. A14 ruožo nuo 39,207 iki  51,550   km rekonstravimas. Unik Nr. 4400-6115-8810. Statinio ribos ties 43,500-44,100 km</t>
  </si>
  <si>
    <t>DARBŲ KIEKIŲ ŽINIARAŠTIS NR. 1.1 – SUSISIEKIMO DALIS</t>
  </si>
  <si>
    <t>DARBŲ KIEKIŲ ŽINIARAŠTIS NR. 1.2 – SUSISIEKIMO DALIS</t>
  </si>
  <si>
    <t>DARBŲ KIEKIŲ ŽINIARAŠTIS NR. 1.3 – SUSISIEKIMO DALIS</t>
  </si>
  <si>
    <t>DARBŲ KIEKIŲ ŽINIARAŠTIS NR. 1.4 – SUSISIEKIMO DALIS</t>
  </si>
  <si>
    <t>IŠ VISO ŽINIARAŠTYJE 1.5, EUR BE PVM</t>
  </si>
  <si>
    <t>IŠ VISO ŽINIARAŠTYJE 1.1, EUR BE PVM</t>
  </si>
  <si>
    <t>IŠ VISO ŽINIARAŠTYJE 1.2, EUR BE PVM</t>
  </si>
  <si>
    <t>IŠ VISO ŽINIARAŠTYJE 1.3, EUR BE PVM</t>
  </si>
  <si>
    <t>IŠ VISO ŽINIARAŠTYJE 1.4, EUR BE PVM</t>
  </si>
  <si>
    <t>DARBŲ KIEKIŲ ŽINIARAŠTIS NR. 1.5 – SUSISIEKIMO DALIS</t>
  </si>
  <si>
    <t>DARBŲ KIEKIŲ ŽINIARAŠTIS NR. 1.6 – SUSISIEKIMO DALIS</t>
  </si>
  <si>
    <t>IŠ VISO ŽINIARAŠTYJE 1.6, EUR BE PVM</t>
  </si>
  <si>
    <t>DARBŲ KIEKIŲ ŽINIARAŠTIS NR. 1.7 – SUSISIEKIMO DALIS</t>
  </si>
  <si>
    <t>IŠ VISO ŽINIARAŠTYJE 1.7, EUR BE PVM</t>
  </si>
  <si>
    <t>DARBŲ KIEKIŲ ŽINIARAŠTIS NR. 1.8 – SUSISIEKIMO DALIS</t>
  </si>
  <si>
    <t>IŠ VISO ŽINIARAŠTYJE 1.8, EUR BE PVM</t>
  </si>
  <si>
    <t>DARBŲ KIEKIŲ ŽINIARAŠTIS NR. 1.9 – SUSISIEKIMO DALIS</t>
  </si>
  <si>
    <t>IŠ VISO ŽINIARAŠTYJE 1.9, EUR BE PVM</t>
  </si>
  <si>
    <t>DARBŲ KIEKIŲ ŽINIARAŠTIS NR. 1.10 – SUSISIEKIMO DALIS</t>
  </si>
  <si>
    <t>IŠ VISO ŽINIARAŠTYJE 1.10, EUR BE PVM</t>
  </si>
  <si>
    <t xml:space="preserve">	Valstybinės reikšmės magistralinio kelio Vilnius - Utena Nr. A14 ruožo nuo 39,207 iki  51,550  km rekonstravimas</t>
  </si>
  <si>
    <t>-</t>
  </si>
  <si>
    <t>Esamų drenų ieškojimas</t>
  </si>
  <si>
    <t>Grunto kasimas rankiniu būdu požeminių inžinerinių komunikacijų bei kitose zonose</t>
  </si>
  <si>
    <t>Vandens pašalinimas iš tranšėjų</t>
  </si>
  <si>
    <t>Drenažo sausintuvų iš gofruotų/perforuotų  PVC Ø65/74 mm vamzdžių įrengimas iki 2m gylyje</t>
  </si>
  <si>
    <r>
      <t>m</t>
    </r>
    <r>
      <rPr>
        <vertAlign val="superscript"/>
        <sz val="10.5"/>
        <color theme="1"/>
        <rFont val="Times New Roman"/>
        <family val="1"/>
        <charset val="186"/>
      </rPr>
      <t>3</t>
    </r>
  </si>
  <si>
    <t>val.</t>
  </si>
  <si>
    <t>Drenažo rinktuvų iš gofruotų/perforuotų  PVC Ø80/92 mm vamzdžių įrengimas iki 2m gylyje</t>
  </si>
  <si>
    <t>Drenažo rinktuvų iš gofruotų/perforuotų  PVC Ø113/128 mm vamzdžių įrengimas iki 2m gylyje</t>
  </si>
  <si>
    <t>Drenažo rinktuvų iš gofruotų/perforuotų  PVC Ø145/160 mm vamzdžių įrengimas iki 2m gylyje</t>
  </si>
  <si>
    <t>Drenažo sausintuvų iš gofruotų/perforuotų  PP SN8 klasės Ø110/98 mm vamzdžių įrengimas iki 2m gylyje</t>
  </si>
  <si>
    <t>Drenažo rinktuvų iš gofruotų/perforuotų  PP SN8 klasės Ø110/98 mm vamzdžių įrengimas iki 2m gylyje</t>
  </si>
  <si>
    <t>Drenažo rinktuvų iš gofruotų/perforuotų  PP SN8 klasės Ø160/139 mm vamzdžių įrengimas iki 2m gylyje</t>
  </si>
  <si>
    <t>Drenažo rinktuvų iš gofruotų/perforuotų  PP SN8 klasės Ø200/174 mm vamzdžių įrengimas iki 2m gylyje</t>
  </si>
  <si>
    <t>Drenažo rinktuvų iš gofruotų/perforuotų  PP SN8 klasės Ø228/200 mm vamzdžių įrengimas iki 2m gylyje</t>
  </si>
  <si>
    <t>Drenažo rinktuvų iš gofruotų/perforuotų  PP SN8 klasės Ø250/218 mm vamzdžių įrengimas iki 2m gylyje</t>
  </si>
  <si>
    <t>Drenažo rinktuvų iš gofruotų/perforuotų  PP SN8 klasės Ø315/276 mm vamzdžių įrengimas iki 2m gylyje</t>
  </si>
  <si>
    <t>Drenažo rinktuvų iš gofruotų/perforuotų  PP SN8 klasės Ø343/300 mm vamzdžių įrengimas iki 2m gylyje</t>
  </si>
  <si>
    <t>Drenažo rinktuvų iš gofruotų/perforuotų  PP SN8 klasės Ø400/348 mm vamzdžių įrengimas iki 2m gylyje</t>
  </si>
  <si>
    <t>Drenažo rinktuvų iš PE PN 10 110x6.6 įrengimas betranšėjiniu būdu</t>
  </si>
  <si>
    <t>Drenažo rinktuvų iš PE PN 10 160x9.5 įrengimas betranšėjiniu būdu</t>
  </si>
  <si>
    <t>Drenažo rinktuvų iš PE PN 10 200x11.9 įrengimas betranšėjiniu būdu</t>
  </si>
  <si>
    <t>1.28</t>
  </si>
  <si>
    <t>1.29</t>
  </si>
  <si>
    <t>1.30</t>
  </si>
  <si>
    <t>1.31</t>
  </si>
  <si>
    <t>1.32</t>
  </si>
  <si>
    <t>1.33</t>
  </si>
  <si>
    <t>1.34</t>
  </si>
  <si>
    <t>1.35</t>
  </si>
  <si>
    <t>1.36</t>
  </si>
  <si>
    <t>1.37</t>
  </si>
  <si>
    <t>1.38</t>
  </si>
  <si>
    <t>1.39</t>
  </si>
  <si>
    <t>1.40</t>
  </si>
  <si>
    <t>1.41</t>
  </si>
  <si>
    <t>1.42</t>
  </si>
  <si>
    <t>1.43</t>
  </si>
  <si>
    <t>1.44</t>
  </si>
  <si>
    <t>1.45</t>
  </si>
  <si>
    <t>1.46</t>
  </si>
  <si>
    <t>1.47</t>
  </si>
  <si>
    <t>1.48</t>
  </si>
  <si>
    <t>1.49</t>
  </si>
  <si>
    <t>Drenažo rinktuvų iš PE PN 10 250x14.8 įrengimas betranšėjiniu būdu</t>
  </si>
  <si>
    <t>Požeminių drenažo šulinių įrengimas PE ŠP600</t>
  </si>
  <si>
    <t>Požeminių drenažo šulinių įrengimas ŠP-4 įrengimas</t>
  </si>
  <si>
    <t>Paviršinio vandens nuleistuvo F-5-1 įrengimas pakelėje</t>
  </si>
  <si>
    <t>Paviršinio vandens nuleistuvo F-10 įrengimas pakelėje</t>
  </si>
  <si>
    <t>Paviršinio vandens nuleistuvo F-5-1 išvalymas nuo sąnašų</t>
  </si>
  <si>
    <t>Paviršinio vandens nuleistuvo F-5-1 demontavimas</t>
  </si>
  <si>
    <t>HDPE Ø120/101.7 mm drenažo žiočių įrengimas</t>
  </si>
  <si>
    <t>HDPE Ø177/154 mm drenažo žiočių įrengimas</t>
  </si>
  <si>
    <t>HDPE Ø232.6/199.8 mm drenažo žiočių įrengimas</t>
  </si>
  <si>
    <t>HDPE ØPP 343/300 mm drenažo žiočių įrengimas</t>
  </si>
  <si>
    <t>HDPE ØPP 400/348 mm drenažo žiočių įrengimas</t>
  </si>
  <si>
    <t>IŠ-3 išvalymas nuo sąnašų</t>
  </si>
  <si>
    <t>Esamų drenažo sausintuvų pajungimas</t>
  </si>
  <si>
    <t>Esamų drenažo rinktuvų d75-100 pajungimas (po 2m)</t>
  </si>
  <si>
    <t>Esamų drenažo rinktuvų d125-150 pajungimas (po 2m)</t>
  </si>
  <si>
    <t>Esamų drenažo rinktuvų d175-200 pajungimas (po 2m)</t>
  </si>
  <si>
    <t>Esamų drenažo rinktuvų d300 pajungimas (po 2m)</t>
  </si>
  <si>
    <t>Aklių įrengimas</t>
  </si>
  <si>
    <t>Griovio valymas nuo sąnašų, kai sąnašų storis iki 40cm</t>
  </si>
  <si>
    <t>Latako valymas nuo sąnašų rankiniu būdu</t>
  </si>
  <si>
    <t>Dirbtinų kliūčių ardymas</t>
  </si>
  <si>
    <t>Pralaidos išvalymas nuo sąnašų</t>
  </si>
  <si>
    <t>Supilto I-II gr. grunto sklaidymas 59 kw galingumo buldozeriu, kai paskleistos juostos plotis 10 m</t>
  </si>
  <si>
    <t>Pagriovių lėkščiavimas iškastų iš griovio sąnašų susmulkinimui traktoriais iki 59 kw galingumo pravažiuojant du kartus</t>
  </si>
  <si>
    <t>Mechanizuotas griovio šlaitų šienavimas įranga ant traktorių iki 59 kW galingumo</t>
  </si>
  <si>
    <t>Griovio šlaitų, kraštų ir dugno šienavimas rankiniu būdu</t>
  </si>
  <si>
    <t>Vid. tankumo krūmų kirtimas</t>
  </si>
  <si>
    <t>Smulkių kelmų surinkimas, išvežimas nuo 0,5 iki 1,0 km traktoriais iki 59 kW galingumo, kai kelmynas vid. Tankumo</t>
  </si>
  <si>
    <t>Statybiniu šiukšlių išvežimas</t>
  </si>
  <si>
    <r>
      <t>m</t>
    </r>
    <r>
      <rPr>
        <vertAlign val="superscript"/>
        <sz val="10.5"/>
        <color theme="1"/>
        <rFont val="Times New Roman"/>
        <family val="1"/>
        <charset val="186"/>
      </rPr>
      <t>2</t>
    </r>
  </si>
  <si>
    <t>Grunto kasimas rankiniu būdu požeminių inžinerinių
komunikacijų bei kitose zonose</t>
  </si>
  <si>
    <t>Drenažo sausintuvų iš gofruotų/perforuotų PVC Ø65/74
mm vamzdžių įrengimas iki 2m gylyje</t>
  </si>
  <si>
    <t>Drenažo rinktuvų iš gofruotų/perforuotų PVC Ø80/92
mm vamzdžių įrengimas iki 2m gylyje</t>
  </si>
  <si>
    <t>Supilto I-II gr. grunto sklaidymas 59 kw galingumo
buldozeriu, kai paskleistos juostos plotis 10 m</t>
  </si>
  <si>
    <t>Pagriovių lėkščiavimas iškastų iš griovio sąnašų
susmulkinimui traktoriais iki 59 kw galingumo
pravažiuojant du kartus</t>
  </si>
  <si>
    <t>Mechanizuotas griovio šlaitų šienavimas įranga ant
traktorių iki 59 kW galingumo</t>
  </si>
  <si>
    <t>Akmenų mėtinys, griovio dugno stiprinimui</t>
  </si>
  <si>
    <t>Esamų rinktuvų naikinimas, perkasant kas 20m (8 vnt.)</t>
  </si>
  <si>
    <t>Esamų sausintuvų naikinimas, perkasant kas 20m (27 vnt.)</t>
  </si>
  <si>
    <t>Žiniaraštyje 3.1, Eur be PVM</t>
  </si>
  <si>
    <t>Žiniaraštyje 3.2, Eur be PVM</t>
  </si>
  <si>
    <t>IŠ VISO ŽINIARAŠTYJE 1.1.1, EUR BE PVM</t>
  </si>
  <si>
    <t>Vagos tvirtinimas skalda fr. 22/32, h=15cm</t>
  </si>
  <si>
    <t>Pralaidų įrengimas</t>
  </si>
  <si>
    <t>Vagos tvirtinimas betonu C30/37-XF4-XC4 h=12cm</t>
  </si>
  <si>
    <t>Vagos ir šlaitų tvirtinimas betonu C30/37-XF4-XC4 h=10cm</t>
  </si>
  <si>
    <t>Pralaidos antgalių betonavimas C30/37-XF4-XC4 h=10cm</t>
  </si>
  <si>
    <t>kg</t>
  </si>
  <si>
    <t>Armatūros tinklų montavimas ir sudėjimas į projektinę padėtį 200x200 ∅6mm</t>
  </si>
  <si>
    <t>Tašelių, impregnuotų antiseptiku, montavimas</t>
  </si>
  <si>
    <t>Skaldos pagrindo įrengimas h=10cm fr. 22/32</t>
  </si>
  <si>
    <t>Pralaidų užpylimas smulkiagrūdžiais, vidutiniagrūdžiais,  stambiagrūdžiais smėlio ir žvyro mišiniais, ir grunto sutankinimas</t>
  </si>
  <si>
    <t>Smėlio pagrindo fr.0/2 pralaidoms įrengimas</t>
  </si>
  <si>
    <t>Pagrindo iš šalčiui atsparaus grunto įrengimas</t>
  </si>
  <si>
    <t>Geomembrana padengiamas plotas</t>
  </si>
  <si>
    <t>Filtruojančia neaustine geotekstile šalčiui atspariam pagrindui padengiamas plotas</t>
  </si>
  <si>
    <t>Filtruojančia neaustine geotekstile apvyniojama aplink apkabas padengiamas plotas</t>
  </si>
  <si>
    <t>Filtruojančia neaustine geotekstile, apvyniojama aplink pralaidos vamzdį ir aplink pralaidos užpilo gruntą padengiamas plotas</t>
  </si>
  <si>
    <t>Plieninių gofruotų 1,3 m skersmens skerspjūvio vandens pralaidų įrengimas (vamzdžius jungiant apkabomis)</t>
  </si>
  <si>
    <t>Esamų gelžbetoninių pralaidų ardymas, išvežimas ir utilizavimas</t>
  </si>
  <si>
    <t>Molinio grunto supylimas vagos užtvenkimui</t>
  </si>
  <si>
    <t>Grunto supylimas ir sutankinimas naudojant esamą sankasai tinkantį gruntą</t>
  </si>
  <si>
    <t>Sankasai tinkamo biraus grunto iškasimas ir sandėliavimas statybvietėje</t>
  </si>
  <si>
    <t>DARBŲ KIEKIŲ ŽINIARAŠTIS NR. 1.1.1 – KELIO ELEMENTŲ DETALIZUOTAS ŽINIARAŠTIS</t>
  </si>
  <si>
    <t>IŠ VISO ŽINIARAŠTYJE 1.2.1, EUR BE PVM</t>
  </si>
  <si>
    <t>Plieninių gofruotų 1,2 m skersmens skerspjūvio vandens pralaidų įrengimas (vamzdžius jungiant apkabomis)</t>
  </si>
  <si>
    <t>DARBŲ KIEKIŲ ŽINIARAŠTIS NR. 1.2.1 – KELIO ELEMENTŲ DETALIZUOTAS ŽINIARAŠTIS</t>
  </si>
  <si>
    <t>IŠ VISO ŽINIARAŠTYJE 1.3.1, EUR BE PVM</t>
  </si>
  <si>
    <t>Kontroliniai triukšmo lygio matavimai gyvenamųjų pastatų aplinkoje</t>
  </si>
  <si>
    <t>Triukšmo užtvaros</t>
  </si>
  <si>
    <t>Triukšmo užtvaros sistemos su gelžbetoniniais parapetiniais atitvarais įrengimas metrais ir triukšmą slopinančių elementų plotas</t>
  </si>
  <si>
    <t>Geotinklu PET 40/40 padengiamas plotas</t>
  </si>
  <si>
    <t>DARBŲ KIEKIŲ ŽINIARAŠTIS NR. 1.3.1 – KELIO ELEMENTŲ DETALIZUOTAS ŽINIARAŠTIS</t>
  </si>
  <si>
    <t>IŠ VISO ŽINIARAŠTYJE 1.4.1, EUR BE PVM</t>
  </si>
  <si>
    <t>Esamos pralaidos užpildymas betonu</t>
  </si>
  <si>
    <t>Vagos tvirtinimas betonu C30/37-XF4-XC4 h=20cm</t>
  </si>
  <si>
    <t>Skaldos pagrindo įrengimas h=30cm fr. 22/32</t>
  </si>
  <si>
    <t>Tarpo tarp surenkamų gaminių ir vamzdžių užpildymas C30/37-XF4-XC4 klasės betonu</t>
  </si>
  <si>
    <t>Skaldos pagrindo surenkamiems gaminiams įrengimas h=10cm fr. 22/32</t>
  </si>
  <si>
    <t>Gelžbetoninių gaminių paviršių, esančių sąlytyje su gruntu, padengimas teptine hidroizoliacija (2 sluoksniais)</t>
  </si>
  <si>
    <t>Surenkamųjų portalinių ir sparninių blokų montavimas iš C30/37-XC4-XF4 klasės betono</t>
  </si>
  <si>
    <t>Gelžbetoninių 1,2 m skersmens skerspjūvio vandens pralaidų įrengimas kontroliuojamo gręžimo būdu</t>
  </si>
  <si>
    <t>DARBŲ KIEKIŲ ŽINIARAŠTIS NR. 1.4.1 – KELIO ELEMENTŲ DETALIZUOTAS ŽINIARAŠTIS</t>
  </si>
  <si>
    <t>IŠ VISO ŽINIARAŠTYJE 1.5.1, EUR BE PVM</t>
  </si>
  <si>
    <t>DARBŲ KIEKIŲ ŽINIARAŠTIS NR. 1.5.1 – KELIO ELEMENTŲ DETALIZUOTAS ŽINIARAŠTIS</t>
  </si>
  <si>
    <t>IŠ VISO ŽINIARAŠTYJE 1.6.1, EUR BE PVM</t>
  </si>
  <si>
    <t>DARBŲ KIEKIŲ ŽINIARAŠTIS NR. 1.6.1 – KELIO ELEMENTŲ DETALIZUOTAS ŽINIARAŠTIS</t>
  </si>
  <si>
    <t>IŠ VISO ŽINIARAŠTYJE 1.7.1, EUR BE PVM</t>
  </si>
  <si>
    <t>Juodžemio ir smėlio mišinio šlaitų tvirtinimui įrengimas</t>
  </si>
  <si>
    <t>Eroziją stabdančio sintetinio erdvinio tinklu padengiamas plotas</t>
  </si>
  <si>
    <t>Geotinklu PET 120/40 padengiamas plotas</t>
  </si>
  <si>
    <t>Grunto, tinkančio užpilti geotinklus supylimas ir sutankinimas</t>
  </si>
  <si>
    <t>DARBŲ KIEKIŲ ŽINIARAŠTIS NR. 1.7.1 – KELIO ELEMENTŲ DETALIZUOTAS ŽINIARAŠTIS</t>
  </si>
  <si>
    <t>IŠ VISO ŽINIARAŠTYJE 1.8.1, EUR BE PVM</t>
  </si>
  <si>
    <t>Laikinos gofruotos PP Ø800 pralaidos išardymas</t>
  </si>
  <si>
    <t>Laikinos gofruotos PP Ø800 pralaidos įrengimas, vamzdžius jungiant movomis</t>
  </si>
  <si>
    <t>Filtruojančia neaustine geotekstile padengiamas plotas šlaito tvirtinimui</t>
  </si>
  <si>
    <t>Plastikinių Ø200 mm PP vamzdžių klojimas</t>
  </si>
  <si>
    <t>Plieninių konstrukcijų grotelėms montavimas</t>
  </si>
  <si>
    <t>Plastmasinio lietaus kanalizacijos šulinio 600 mm skersmens su visomis reikalingomis jungtimis (dugnai, kinetės, gofruoti vamzdžiai, guminiai sandarinimo žiedai ir kt.) įrengimas (Hvid.=1,50 m)</t>
  </si>
  <si>
    <t>Monolitinių betono konstrukcijų armavimas</t>
  </si>
  <si>
    <t>Monolitinio betono konstrukcijų įrengimas</t>
  </si>
  <si>
    <t>Polių armavimas</t>
  </si>
  <si>
    <t>Polių 0,3 m skersmens L=3,0 m betonavimas iš C25/30-XC2 klasės betono</t>
  </si>
  <si>
    <t>Gręžinių gręžimas 0,3 m skersmens poliams L=3,0 m</t>
  </si>
  <si>
    <t>Surenkamųjų atraminių blokų ir gyvūnų tako konstrukcijų montavimas iš C30/37-XC4-XF4 klasės betono</t>
  </si>
  <si>
    <t>Plieninių gofruotų 2,5 m skersmens skerspjūvio vandens pralaidų įrengimas (vamzdžius jungiant apkabomis)</t>
  </si>
  <si>
    <t>DARBŲ KIEKIŲ ŽINIARAŠTIS NR. 1.8.1 – KELIO ELEMENTŲ DETALIZUOTAS ŽINIARAŠTIS</t>
  </si>
  <si>
    <t>IŠ VISO ŽINIARAŠTYJE 1.9.1, EUR BE PVM</t>
  </si>
  <si>
    <t>Surenkamųjų atraminių blokų montavimas iš C30/37-XC4-XF4 klasės betono</t>
  </si>
  <si>
    <t>Plieninių gofruotų 2,4 m skersmens skerspjūvio vandens pralaidų įrengimas (vamzdžius jungiant apkabomis)</t>
  </si>
  <si>
    <t>Plieninių gofruotų 1,7 m skersmens skerspjūvio vandens pralaidų įrengimas (vamzdžius jungiant apkabomis)</t>
  </si>
  <si>
    <t>Plieninių gofruotų 1,5 m skersmens skerspjūvio vandens pralaidų įrengimas (vamzdžius jungiant apkabomis)</t>
  </si>
  <si>
    <t>DARBŲ KIEKIŲ ŽINIARAŠTIS NR. 1.9.1 – KELIO ELEMENTŲ DETALIZUOTAS ŽINIARAŠTIS</t>
  </si>
  <si>
    <t>Žiniaraštyje 2.1, Eur be PVM</t>
  </si>
  <si>
    <t>Žiniaraštyje 4.1, Eur be PVM</t>
  </si>
  <si>
    <t>Darbo vietų aptvėrimas pagal „Automobilių kelių darbo vietų aptvėrimo ir eismo reguliavimo taisyklių T DVAER 12“ tipinę schemą (įtraukiama į statybvietės paruošimo darbus)</t>
  </si>
  <si>
    <t>Vidutinio tankumo krūmų pjovimas rankiniu mechaniniu pjūklu</t>
  </si>
  <si>
    <t>Vidutinio tankumo krūmų ir smulkaus miško pašalinimas rankiniu būdu</t>
  </si>
  <si>
    <t>Vandens pumpavimas iš pamatų duobės</t>
  </si>
  <si>
    <t>Statybvietės įrengimas ir išardymas (įtraukiama į statybvietės paruošimo darbus)</t>
  </si>
  <si>
    <t>Dirvožemio vid. 20 cm pašalinimas, perstumiant buldozeriu iki 50 m, sandėliuojant vietoje</t>
  </si>
  <si>
    <t>komp.</t>
  </si>
  <si>
    <t>m2</t>
  </si>
  <si>
    <t>m3</t>
  </si>
  <si>
    <t>h</t>
  </si>
  <si>
    <t>Plieninės spraustasienės  (W &gt; 2000 cm³) sukalimas ir ištraukimas išilgai A 14 keliui įrengimas prie tarpinių atramų Nr.2 ir Nr.3 rostverkų hvid = 12.0 m 88 vnt. (grįžtamos medžiagos)</t>
  </si>
  <si>
    <t>2. Esamų konstrukcijų ardymo darbai</t>
  </si>
  <si>
    <t>Asfalto dangos ant viaduko frezavimas su pakrovimu</t>
  </si>
  <si>
    <t>Asfalto drožlių išvežimas į Rangovo sandėliavimo vietą (grįžtamosios medžiagos)</t>
  </si>
  <si>
    <t>Hidroizoliacijos sluoksnio išardymas</t>
  </si>
  <si>
    <t>Išlyginamojo betono sluoksnio išardymas</t>
  </si>
  <si>
    <t>Gelžbetoninių viaduko sijų perdangos išardymas</t>
  </si>
  <si>
    <t>Gelžbetoninių tarpinių ir krantinių atramų išardymas</t>
  </si>
  <si>
    <t>Gelžbetoninių pereinamųjų plokščių išardymas*</t>
  </si>
  <si>
    <t>Gelžbetoninių gulekšnių išardymas*</t>
  </si>
  <si>
    <t xml:space="preserve">Gelžbetoninių polių išardymas * </t>
  </si>
  <si>
    <t>Grunto kasimas prie krantinių atramų, supilant vietoje</t>
  </si>
  <si>
    <t>Statybinio laužo pakrovimas ir išvežimas Rangovo pasirinktu atstumu</t>
  </si>
  <si>
    <t xml:space="preserve">Gelžbetoninių apsauginių atitvarų (kartu su šalitilčio ploštėmis) išardymas ant viaduko ir prieigose </t>
  </si>
  <si>
    <t>3.  Krantinių atramų įrengimo darbai</t>
  </si>
  <si>
    <t>3.20</t>
  </si>
  <si>
    <t>3.21</t>
  </si>
  <si>
    <t>3.22</t>
  </si>
  <si>
    <t>3.23</t>
  </si>
  <si>
    <t>3.24</t>
  </si>
  <si>
    <t>3.25</t>
  </si>
  <si>
    <t>3.26</t>
  </si>
  <si>
    <t>3.27</t>
  </si>
  <si>
    <t>3.28</t>
  </si>
  <si>
    <t>3.29</t>
  </si>
  <si>
    <t>Gelžbetoninių gręžtinių polių Ø800 mm, L = 13,5 m įrengimas nepertraukiamo gręžimo CFA metodu</t>
  </si>
  <si>
    <t>Armatūros gaminiai</t>
  </si>
  <si>
    <t>Betonas C30/37 XC2 (su priedais)</t>
  </si>
  <si>
    <t xml:space="preserve">Grunto pagrindo planiravimas rankiniu būdu prieš betonuojant krantines atramas </t>
  </si>
  <si>
    <t>Skaldos 0/32 sluoksnio h = 20 cm įrengimas ir sutankinimas prieš betonuojant krantines atramas</t>
  </si>
  <si>
    <t>Paruošiamojo betono C12/15 sluoksnio h = 5 cm įrengimas prieš betonuojant krantines atramas</t>
  </si>
  <si>
    <t>Krantinių atramų betonavimas (betonas C35/45 XC2 (su priedais) – rostverkams)</t>
  </si>
  <si>
    <t>Krantinių atramų betonavimas (betonas C35/45 XC4 XD3 XF4 (su priedais) -likusiai atramos daliai)</t>
  </si>
  <si>
    <t>Krantinių atramų betonavimas (betonas C35/45 XC4 XD3 XF4 (armatūros gaminiai)</t>
  </si>
  <si>
    <t>Krantinių atramų paviršių valymas aukšto slėgio vandens srove prieš padengiant bitumine hidroizoliacija</t>
  </si>
  <si>
    <t>Krantinių atramų paviršių, besiliečiančių su gruntu, padengimas bitumine hidroizoliacija nutepant 2 kartus</t>
  </si>
  <si>
    <t>Skaldos 0/45 prizmių įrengimas ir sutankinimas po gulekšniais</t>
  </si>
  <si>
    <t>Gulekšnių (sunkiausio gulekšnio masė – 2,825 t)
montavimas, sumonolitinant juos tarpusavyje</t>
  </si>
  <si>
    <t>Gulekšniai iš betono C25/30 (su priedais)</t>
  </si>
  <si>
    <t>Betonas C25/30 (su priedais) sumonolitinimui</t>
  </si>
  <si>
    <t>Gerai drenuojančio grunto supylimas ir sutankinimas po ir už pereinamųjų plokščių, naudojant atvežtinį gruntą</t>
  </si>
  <si>
    <t>Pereinamųjų plokščių (vieneto masė – 4,5 t) montavimas, sumonolitinant jas tarpusavyje</t>
  </si>
  <si>
    <t>Pereinamosios plokštės iš betono C30/37 (su priedais)</t>
  </si>
  <si>
    <t>Smulkiagrūdis betonas C30/37 (su priedais) sumonolitinimui</t>
  </si>
  <si>
    <t>Tarpų tarp pereinamųjų plokščių ir krantinių atramų sparnų užpylimas mineralinių medžiagų mišiniu 0/45 hvid = 15 cm ir sutankinimas</t>
  </si>
  <si>
    <t>3.1.1</t>
  </si>
  <si>
    <t>Mechanizuotai</t>
  </si>
  <si>
    <t>3.1.2</t>
  </si>
  <si>
    <t>Rankiniu būdu</t>
  </si>
  <si>
    <t>3.2.1</t>
  </si>
  <si>
    <t>3.2.2</t>
  </si>
  <si>
    <t>3.6.1</t>
  </si>
  <si>
    <t>3.6.2</t>
  </si>
  <si>
    <t>3.6.3</t>
  </si>
  <si>
    <t>3.10.1</t>
  </si>
  <si>
    <t>3.10.2</t>
  </si>
  <si>
    <t>3.12.1</t>
  </si>
  <si>
    <t>3.12.2</t>
  </si>
  <si>
    <t>3.12.3</t>
  </si>
  <si>
    <t>Betonas C30/37 (su priedais)</t>
  </si>
  <si>
    <t>3.14.1</t>
  </si>
  <si>
    <t>3.14.2</t>
  </si>
  <si>
    <t>Pereinamųjų plokščių ir armuoto betono sl. paviršių valymas aukšto slėgio vandens srove</t>
  </si>
  <si>
    <t>3.16.1</t>
  </si>
  <si>
    <t>Betonas C25/30 (su priedais)</t>
  </si>
  <si>
    <t>Išlyginamojo betono sluoksnio ir krantinių atramų galinių sienučių viršaus valymas aukšto slėgio vandens srove prieš klojant hidroizoliaciją</t>
  </si>
  <si>
    <t>Dvisluoksnės prilydomosios hidroizoliacijos įrengimas ant išlyginamojo betono sluoksnio ir krantinių atramų galinių sienučių viršaus, prieš tai nugruntuojant</t>
  </si>
  <si>
    <t>3.19.1</t>
  </si>
  <si>
    <t>Apsauginio asfalto sluoksnio h = 2 cm iš asfalto mišinio SMA 5 S klojimas ant pereinamųjų plokščių</t>
  </si>
  <si>
    <t>Išlyginamųjų asfalto prizmių iš asfalto mišinio AC 22 PN įrengimas ant pereinamųjų plokščių</t>
  </si>
  <si>
    <t>8 cm storio asfalto pagrindo sluoksnio iš mišinio AC 22 PN įrengimas</t>
  </si>
  <si>
    <t>4 cm storio asfalto pagrindo sluoksnio iš mišinio AC 11 VN įrengimas</t>
  </si>
  <si>
    <t>Fasadinių krantinių atramų paviršių gruntavimas</t>
  </si>
  <si>
    <t>Apsauginio asfalto sluoksnio gruntavimas bitumine emulsija</t>
  </si>
  <si>
    <t>Skaldos 0/45 prizmių įrengimas ant pereinamųjų plokščių</t>
  </si>
  <si>
    <t>Siūlių tarp betoninių/plieninių konstrukcijų ir asfalto dangos hermetizavimas sandarinimo juosta</t>
  </si>
  <si>
    <t>Fasadinių krantinių atramų paviršių valymas aukšto slėgio vandens srove</t>
  </si>
  <si>
    <t>Fasadinių krantinių atramų paviršių padengimas hidrofobizuojančia danga</t>
  </si>
  <si>
    <t>4.  Tarpinių atramų įrengimo darbai</t>
  </si>
  <si>
    <t>4.1.1</t>
  </si>
  <si>
    <t>4.1.2</t>
  </si>
  <si>
    <t>4.2.1</t>
  </si>
  <si>
    <t>4.2.2</t>
  </si>
  <si>
    <t>Paruošiamojo betono C12/15 sluoksnio h = 5 cm įrengimas prieš betonuojant tarpines atramas</t>
  </si>
  <si>
    <t>Tarpinių atramų betonavimas (betonas C35/45 XC2 (su priedais) – rostverkams)</t>
  </si>
  <si>
    <t>4.6.1</t>
  </si>
  <si>
    <t>Tarpinių atramų betonavimas (betonas C35/45 XC4 XD3 XF4 (su priedais) -liemeniui ir rygeliui)</t>
  </si>
  <si>
    <t>Tarpinių atramų betonavimas (armatūros gaminiai)</t>
  </si>
  <si>
    <t>4.6.2</t>
  </si>
  <si>
    <t>4.6.3</t>
  </si>
  <si>
    <t>Tarpinių atramų paviršių valymas aukšto slėgio vandens srove prieš padengiant bitumine hidroizoliacija</t>
  </si>
  <si>
    <t>Tarpinių atramų paviršių, besiliečiančių su gruntu, padengimas bitumine hidroizoliacija nutepant 2 kartus</t>
  </si>
  <si>
    <t>5.  Viaduko perdangos įrengimo darbai</t>
  </si>
  <si>
    <t>Elastomerinių atraminių guolių įrengimas**</t>
  </si>
  <si>
    <t>5.1.1</t>
  </si>
  <si>
    <t>Perdangos sijos iš betono C35/45 (su priedais)</t>
  </si>
  <si>
    <t>Suvirinimas vonele</t>
  </si>
  <si>
    <t>5.2.1</t>
  </si>
  <si>
    <t>5.2.2</t>
  </si>
  <si>
    <t>Turėklų bortų (sunkiausio borto masė – 1,58 t) montavimas ant viaduko perdangos</t>
  </si>
  <si>
    <t>Atitvarų bortai iš betono C35/45 (su priedais)</t>
  </si>
  <si>
    <t>5.3.1</t>
  </si>
  <si>
    <t>Atitvarų bortų (sunkiausio borto masė – 3,28 t) montavimas ant viaduko perdangos</t>
  </si>
  <si>
    <t>5.4.1</t>
  </si>
  <si>
    <t>Monolitinių ruožų tarp sijų betonavimas (betonas C35/45 (su priedais))</t>
  </si>
  <si>
    <t>5.5.1</t>
  </si>
  <si>
    <t>5.5.2</t>
  </si>
  <si>
    <t>Monolitinių ruožų tarp sijų betonavimas (armatūros gaminiai)</t>
  </si>
  <si>
    <t>Tarpų tarp atitvarų ir turėklų bortų užtaisymas mastikomis</t>
  </si>
  <si>
    <t>5.7.1</t>
  </si>
  <si>
    <t>5.7.2</t>
  </si>
  <si>
    <t>Betonas C35/45 (su priedais)</t>
  </si>
  <si>
    <t>Viaduko perdangos valymas aukšto slėgio vandens srove prieš įrengiant išlyginamąjį betono sluoksnį</t>
  </si>
  <si>
    <t>5.9.1</t>
  </si>
  <si>
    <t>5.9.2</t>
  </si>
  <si>
    <t>Išlyginamojo betono sluoksnio ir bortų kraštų valymas aukšto slėgio vandens srove prieš klojant hidroizoliaciją</t>
  </si>
  <si>
    <t>Dvisluoksnės prilydomosios hidroizoliacijos įrengimas ant išlyginamojo betono sluoksnio užlenkiant prie bortų, prieš tai nugruntuojant</t>
  </si>
  <si>
    <t>Cementinio skiedinio sl. h = 2 cm įrengimas po šalitilčio plokštėmis ant viaduko</t>
  </si>
  <si>
    <t>Šalitilčio plokščių (sunkiausios plokštės masė – 2,75 t) montavimas ant viaduko</t>
  </si>
  <si>
    <t>5.15.</t>
  </si>
  <si>
    <t>Drenažo juostos įrengimas</t>
  </si>
  <si>
    <t>Lietaus vandens nutekėjimo šulinėlių ant viaduko įrengimas</t>
  </si>
  <si>
    <t>5.13.1</t>
  </si>
  <si>
    <t>Tarpų tarp šalitilčio plokščių ir turėklinių bortų sumonolitinimas betonas C35/45 (su priedais)</t>
  </si>
  <si>
    <t>Lietaus vandens nutekėjimo šulinėlių po danga įrengimas</t>
  </si>
  <si>
    <t>Lietaus vandens nutekėjimo sistemos įrengimas:</t>
  </si>
  <si>
    <t>PP UV vamzdis Ø200 mm</t>
  </si>
  <si>
    <t>PP UV vamzdis Ø160 mm</t>
  </si>
  <si>
    <t>PVC perėjimas iš Ø160 į Ø200 mm</t>
  </si>
  <si>
    <t>PP UV alkūnė Ø200 mm 87°</t>
  </si>
  <si>
    <t xml:space="preserve">PP UV trišakis Ø200/160 mm </t>
  </si>
  <si>
    <t>PP UV trišakis Ø200 mm</t>
  </si>
  <si>
    <t>PP UV aklė Ø200 mm</t>
  </si>
  <si>
    <t>PP UV alkūnė Ø75 mm 67°</t>
  </si>
  <si>
    <t>PP UV vamzdis Ø75 mm</t>
  </si>
  <si>
    <t>įvairus tvirtinimo metalas</t>
  </si>
  <si>
    <t>5.18.1</t>
  </si>
  <si>
    <t>5.18.2</t>
  </si>
  <si>
    <t>5.18.3</t>
  </si>
  <si>
    <t>5.18.4</t>
  </si>
  <si>
    <t>5.18.5</t>
  </si>
  <si>
    <t>5.18.6</t>
  </si>
  <si>
    <t>5.18.7</t>
  </si>
  <si>
    <t>5.18.8</t>
  </si>
  <si>
    <t>5.18.9</t>
  </si>
  <si>
    <t>5.18.10</t>
  </si>
  <si>
    <t>Apsauginio asfalto sluoksnio h = 2 cm iš asfalto mišinio SMA 8 S klojimas ant viaduko perdangos</t>
  </si>
  <si>
    <t>4 cm storio apatinio asfalto sluoksnio iš mišinio AC 16 AS įrengimas</t>
  </si>
  <si>
    <t>Apatinio asfalto sluoksnio gruntavimas bitumine emulsija</t>
  </si>
  <si>
    <t>4 cm storio viršutinio asfalto sluoksnio iš mišinio SMA 11 S įrengimas</t>
  </si>
  <si>
    <t>Šlaitinių surenkamų gelžbetoninių laiptų iš betono C 25/30 XF2 įrengimas 4 vnt.</t>
  </si>
  <si>
    <t>Laiptasija LS-1 28 vnt.</t>
  </si>
  <si>
    <t>Pamatas P-1 4 vnt.</t>
  </si>
  <si>
    <t>Skaldos 0/32 pagrindo h=20cm po laiptais ir aikštelėmis įrengimas 4 vnt.</t>
  </si>
  <si>
    <t>Cinkuotų metalinių turėklų montavimas 28 m</t>
  </si>
  <si>
    <t>Tvirtinimo pl.37,5x37,5x8cm įrengimas 21 vnt.</t>
  </si>
  <si>
    <t>Pakopa LP-7,5 84 vnt.</t>
  </si>
  <si>
    <t>5.25.1</t>
  </si>
  <si>
    <t>5.25.2</t>
  </si>
  <si>
    <t>5.25.3</t>
  </si>
  <si>
    <t>5.25.4</t>
  </si>
  <si>
    <t>5.25.5</t>
  </si>
  <si>
    <t>5.25.6</t>
  </si>
  <si>
    <t>Tako iš betoninių plytelių įrengimas tarp laiptų aikštelių:</t>
  </si>
  <si>
    <t>5.26</t>
  </si>
  <si>
    <t>Skaldos 0/32 pagrindo h=10cm po laiptais ir aikštelėmis įrengimas</t>
  </si>
  <si>
    <t>Tvirtinimo pl.37,5x37,5x8cm įrengimas 138 vnt.</t>
  </si>
  <si>
    <t>Betoninių vejos bortų 100.8.20 ant C12/15 betono pagrindo įrengimas</t>
  </si>
  <si>
    <t>5.26.1</t>
  </si>
  <si>
    <t>5.26.2</t>
  </si>
  <si>
    <t>5.26.3</t>
  </si>
  <si>
    <t>Šalitilčio plokščių ir bortų viršaus valymas aukšto slėgio vandens srove prieš klojant epoksido dangą</t>
  </si>
  <si>
    <t>Šalitilčio plokščių ir bortų viršaus padengimas epoksido danga su smėlio pabarstu h = 5 mm</t>
  </si>
  <si>
    <t>Tarpų tarp šalitilčio plokščių užtaisymas mastikomis</t>
  </si>
  <si>
    <t>5.27</t>
  </si>
  <si>
    <t>5.28</t>
  </si>
  <si>
    <t>5.29</t>
  </si>
  <si>
    <t>Šalitilčio plokščių pjovimas diskiniu pjūklu, technologiniams pjūviams įrengti</t>
  </si>
  <si>
    <t>5.30</t>
  </si>
  <si>
    <t>Cinkuotų metalinių turėklų sekcijų montavimas ant viaduko</t>
  </si>
  <si>
    <t>5.31</t>
  </si>
  <si>
    <t>5.31.1</t>
  </si>
  <si>
    <t>5.31.2</t>
  </si>
  <si>
    <t>Metalas</t>
  </si>
  <si>
    <t>Cementinis skiedinys turėklams montuoti</t>
  </si>
  <si>
    <t>Metalinių H2 W4 A apsauginių atitvarų įrengimas ant viaduko šalitilčio plokščių</t>
  </si>
  <si>
    <t>Viaduko perdangos apačios, fasadinių paviršių ir bortų viršaus valymas aukšto slėgio vandens srove</t>
  </si>
  <si>
    <t>Bortų ir kraštinių sijų fasadinių paviršių gruntavimas</t>
  </si>
  <si>
    <t>Atitvarų bortų apskardinimas ties viaduko deformaciniais pjūviais</t>
  </si>
  <si>
    <t>Vienpusių metalinių H2 W3 B apsauginių atitvarų įrengimas ant viaduko atitvarų bortų</t>
  </si>
  <si>
    <t>5.32</t>
  </si>
  <si>
    <t>5.33</t>
  </si>
  <si>
    <t>5.34</t>
  </si>
  <si>
    <t>5.35</t>
  </si>
  <si>
    <t>5.36</t>
  </si>
  <si>
    <t>5.37</t>
  </si>
  <si>
    <t>5.38</t>
  </si>
  <si>
    <t>Viaduko perdangos apatinės dalies paviršių gruntavimas hidrofobizuojančia gruntu</t>
  </si>
  <si>
    <t>Bortų ir kraštinių sijų fasadinių paviršių padengimas elastiniais apsauginiais betono dažais</t>
  </si>
  <si>
    <t>6. Viaduko prieigų ir kūgių įrengimo darbai</t>
  </si>
  <si>
    <t>PVC šulinio stovas Ø425 mm</t>
  </si>
  <si>
    <t>m'</t>
  </si>
  <si>
    <t>Lietaus vandens nutekėjimo šulinių PVC Ø425 mm su jungiamosiomis fasoninėmis dalimis bei dugnu pastatymas</t>
  </si>
  <si>
    <t>Kaliojo ketaus C250 klasės grotelės ant PVC Ø425 mm šulinio</t>
  </si>
  <si>
    <t>Šulinio Ø425 mm dugnas</t>
  </si>
  <si>
    <t>6.1.1</t>
  </si>
  <si>
    <t>6.1.2</t>
  </si>
  <si>
    <t>6.1.3</t>
  </si>
  <si>
    <t>PVC Ø200 mm vamzdžių klojimas</t>
  </si>
  <si>
    <t>Ištekamojo antgalio bloko įrengimas</t>
  </si>
  <si>
    <t>Betoninių latakų įrengimas ant mineralinių medžiagų mišinio h=10 cm</t>
  </si>
  <si>
    <t>Betoninės plytelės 49x49x8 cm (griovio tvirtinimui)</t>
  </si>
  <si>
    <t>Vandens nuvedimo sistema viaduko prieigose prie krantinių atramų:</t>
  </si>
  <si>
    <t>6.3.1</t>
  </si>
  <si>
    <t>6.3.2</t>
  </si>
  <si>
    <t>6.3.3</t>
  </si>
  <si>
    <t>Vienpusių metalinių apsauginių atitvarų perėjimų (12,0 metrų) iš H2 W3 B atitvarų į H1 W4 A atitvarus įrengimas ant metalinių statramsčių</t>
  </si>
  <si>
    <t>Vienpusių metalinių apsauginių atitvarų perėjimų (12,0 metrų) iš H2 W4 A atitvarų į H1 W4 A atitvarus įrengimas ant metalinių statramsčių</t>
  </si>
  <si>
    <t>Vienpusių metalinių apsauginių atitvarų pradinių/galinių komponentų (12 metrų) įrengimas</t>
  </si>
  <si>
    <t>Šlaitų tvirtinimo atrėmimo blokų AT-1 (2,0x0,5x0,4 m) įrengimas ant skaldos pagrindo</t>
  </si>
  <si>
    <t>Sankasos šlaitų planiravimas prie krantinių atramų</t>
  </si>
  <si>
    <t>Mineralinių medžiagų mišinio 0/32 sl. h = 10 cm po šlaitų tvirtinimo plokštėmis įrengimas</t>
  </si>
  <si>
    <t>Šlaito tvirtinimo plokščių 49x49x8 cm įrengimas</t>
  </si>
  <si>
    <t>8 cm storio betoninių plytelių dangos įrengimas, siūles užpildant dolomito smulkiosios mineralinės medžiagos mišiniu 0/5</t>
  </si>
  <si>
    <t>Sankasos šlaitų pagrindo planiravimas rankiniu būdu</t>
  </si>
  <si>
    <t>Sankasos šlaitų tvirtinimas 10 cm dirvožemio sluoksniu, paskleidžiant gruntą ir pasėjant žoles ant demblio pagrindo</t>
  </si>
  <si>
    <t>Betoninių kelio bortų 100.15.30 ant C20/25 betono pagrindo įrengimas</t>
  </si>
  <si>
    <t>Vienpusių metalinių H2 W4 A apsauginių atitvarų įrengimas ant metalinių statramsčių</t>
  </si>
  <si>
    <t>Vienpusių metalinių H2 W3 B apsauginių atitvarų įrengimas ant metalinių statramsčių</t>
  </si>
  <si>
    <t>6.10</t>
  </si>
  <si>
    <t>Skaldos 0/45 sluoksnio h = 15 cm įrengimas ir sutankinimas po šlaitų tvirtinimo atrėmimo blokais</t>
  </si>
  <si>
    <t>6.11</t>
  </si>
  <si>
    <t>6.12</t>
  </si>
  <si>
    <t>6.13</t>
  </si>
  <si>
    <t>Bermų prie krantinių atramų tvirtinimas mineralinių medžiagų mišiniu 0/32 sl. h = 20 cm</t>
  </si>
  <si>
    <t>6.14</t>
  </si>
  <si>
    <t>6.15</t>
  </si>
  <si>
    <t>6.16</t>
  </si>
  <si>
    <t>6.17</t>
  </si>
  <si>
    <t>6.18</t>
  </si>
  <si>
    <t>6.19</t>
  </si>
  <si>
    <t>6.20</t>
  </si>
  <si>
    <t>6.21</t>
  </si>
  <si>
    <t>15 cm skaldos pagrindo sluoksnio iš nesurištojo mineralinių medžiagų mišinio 0/45 įrengimas</t>
  </si>
  <si>
    <t>3 cm storio pasluoksnio iš dolomito smulkiosios mineralinės medžiagos mišinio 0/5 įrengimas</t>
  </si>
  <si>
    <t xml:space="preserve">Grunto kasimas ir išvežimas rangovo pasirinktu atstumu </t>
  </si>
  <si>
    <t>Vandens siurblių darbo laikas</t>
  </si>
  <si>
    <t>darb. val.</t>
  </si>
  <si>
    <t>Bandomo polio ir įrangos polių bandymui įrengimas</t>
  </si>
  <si>
    <t>Polių bandymas apkrova</t>
  </si>
  <si>
    <t>Armatūros poliams montavimas</t>
  </si>
  <si>
    <t>Ramtų monolitinimas</t>
  </si>
  <si>
    <t>Ramtų armavimas</t>
  </si>
  <si>
    <t>Išlyginamojo tarpiklio montavimas</t>
  </si>
  <si>
    <t>Tarpo tarp surenkamos arkinės perdangos ir ramtų užpildymas skiediniu ir tarp arkų elementų įrengimas</t>
  </si>
  <si>
    <t>Hermetiko tarp parapetų, rostverkų ir atitvarų blokų įrengimas</t>
  </si>
  <si>
    <t>Mineralinių medžiagų pagrindo sluoksnio fr.22/45 įrengimas</t>
  </si>
  <si>
    <t>Betono pagrindo sluoksnio iš C12/15 klasės betono įrengimas</t>
  </si>
  <si>
    <t>Rostverko monolitinimas iš C30/37-XC2 klasės betono</t>
  </si>
  <si>
    <t>Rostverko armavimas</t>
  </si>
  <si>
    <t>Skiedinio po atraminėmis sienelėmis įrengimas</t>
  </si>
  <si>
    <t>Hermetiko ties atraminių sienelių jungimu su gelžbetoniu įrengimas</t>
  </si>
  <si>
    <t>Polistirolio ties atraminių sienelių jungimu su gelžbetoniu įrengimas</t>
  </si>
  <si>
    <t>Surenkamų blokinių atraminių sienelių įrengimas</t>
  </si>
  <si>
    <t>Drenažinio grunto atraminės sienelėms įrengimas</t>
  </si>
  <si>
    <t>Teptinės hidroizoliacijos įrengimas</t>
  </si>
  <si>
    <t>Klijuojamos hidroizoliacijos su apsauginiu lakštu įrengimas</t>
  </si>
  <si>
    <t>Drenuojančios membranos įrengimas</t>
  </si>
  <si>
    <t>Geotekstile padengiamas plotas prie drenažo</t>
  </si>
  <si>
    <t>Cementinio skiedinio latakams įrengimas</t>
  </si>
  <si>
    <t>Betoninių latakų įrengimas drenažui 500x400x240 mm</t>
  </si>
  <si>
    <t>Skaldos fr. 0/32 sluoksnio drenažui įrengimas</t>
  </si>
  <si>
    <t>Drenažo vamzdžio DN110 įrengimas</t>
  </si>
  <si>
    <t>Geotinklų įrengimas atraminėms sienelėms</t>
  </si>
  <si>
    <t>Monolitinių atraminių blokų iš C35/45-XC4-XF4-XD3 klasės betono tvirtinimui įrengimas ant C25/30 klasės betono ir skaldos fr.0/45 pagrindo tarpus sandarinant C30/37-XC4-XF4 klasės betonu</t>
  </si>
  <si>
    <t>Atraminių blokų armavimas</t>
  </si>
  <si>
    <t>Plastmasinio lietaus kanalizacijos šulinio 600 mm skersmens su visomis reikalingomis jungtimis (dugnai, kinetės, gofruoti vamzdžiai, guminiai sandarinimo žiedai ir kt.) įrengimas (H=4,35 m)</t>
  </si>
  <si>
    <t>Plastmasinio lietaus kanalizacijos šulinio 600 mm skersmens su visomis reikalingomis jungtimis (dugnai, kinetės, gofruoti vamzdžiai, guminiai sandarinimo žiedai ir kt.) įrengimas (H=2,92 m)</t>
  </si>
  <si>
    <t>Karštai cinkuotų plieninių konstrukcijų grotelėms montavimas</t>
  </si>
  <si>
    <t>PP d400 pralaidų įrengimas</t>
  </si>
  <si>
    <t>Geotekstile dengiamas plotas</t>
  </si>
  <si>
    <t>Smėlio fr. 0/2 sluoksnio po pralaidomis įrengimas</t>
  </si>
  <si>
    <t>Pralaidų užpilo grunto įrengimas</t>
  </si>
  <si>
    <t>Monolitinimas C30/37-XC4-XF4 klasės betonu ties pralaidų antgaliais h=10 cm ant 10 cm skaldos pagrindo</t>
  </si>
  <si>
    <t>Geotekstile padengiamas plotas</t>
  </si>
  <si>
    <t>Konstrukcijų užpylimui tinkančio grunto atvežimas, supylimas ir sutankinimas</t>
  </si>
  <si>
    <t>1.50</t>
  </si>
  <si>
    <t>Gruntavimas prieš sandarinimo juostos įrengimą</t>
  </si>
  <si>
    <t>1.51</t>
  </si>
  <si>
    <t>Sandarinimo juostos prie atitvarų blokų įrengimas h=4cm, b=1cm</t>
  </si>
  <si>
    <t>1.52</t>
  </si>
  <si>
    <t>Karštai cinkuotų ir dažytų plieninių statramsčių įrengimas inkaruojant cheminiu būdu</t>
  </si>
  <si>
    <t>1.53</t>
  </si>
  <si>
    <t>Atitvarų H2 W4 A įrengimas</t>
  </si>
  <si>
    <t>1.54</t>
  </si>
  <si>
    <t>Latakų b=0,5 m ant 10 cm betono pagrindo įrengimas</t>
  </si>
  <si>
    <t>1.55</t>
  </si>
  <si>
    <t>Latakų b=0,3 m ant 10 cm betono pagrindo įrengimas</t>
  </si>
  <si>
    <t>1.56</t>
  </si>
  <si>
    <t>Monolitinimas C30/37-XC4-XF4 klasės betonu ties latakais ant 10 cm skaldos pagrindo</t>
  </si>
  <si>
    <t>1.57</t>
  </si>
  <si>
    <t>1.58</t>
  </si>
  <si>
    <t>Konstrukcijų paruošimas nuplaunant ir padengimas elastine dažų sistema</t>
  </si>
  <si>
    <t>1.59</t>
  </si>
  <si>
    <t>Medinės tvorelės įrengimas</t>
  </si>
  <si>
    <t>1.60</t>
  </si>
  <si>
    <t>Epoksido dangos su smėlio pabarstu įrengimas</t>
  </si>
  <si>
    <t>1.61</t>
  </si>
  <si>
    <t>Molinio grunto sluoksnio h=10 cm įrengimas</t>
  </si>
  <si>
    <t>1.62</t>
  </si>
  <si>
    <t xml:space="preserve">Akmenų atvežimas ir pastatymas blokuojant privažiavimą </t>
  </si>
  <si>
    <t>1.63</t>
  </si>
  <si>
    <t>Kelmų pastatymas formuojant praėjimą</t>
  </si>
  <si>
    <t>1.64</t>
  </si>
  <si>
    <t>Rąstų pastatymas formuojant praėjimą</t>
  </si>
  <si>
    <t>Gręžinių Ø800 mm skersmens iki 7,1 m gylio gręžimas poliams CFA būdu 80 vnt.</t>
  </si>
  <si>
    <t>Polių betonavimas 80 vnt.</t>
  </si>
  <si>
    <t>Gyvūnų perėjos surenkamos gelžbetoninės arkos įrengimas 15 vnt.</t>
  </si>
  <si>
    <t>Surenkamų atraminių sienelių parapetinių blokų įrengimas 30 vnt.</t>
  </si>
  <si>
    <t>Gręžinių Ø300 mm skersmens iki 4,0 m gylio gręžimas poliams CFA būdu vnt.</t>
  </si>
  <si>
    <t>Polių betonavimas 8 vnt.</t>
  </si>
  <si>
    <t>Surenkamų atitvarų blokų įrengimas 20 vnt.</t>
  </si>
  <si>
    <t xml:space="preserve"> m³</t>
  </si>
  <si>
    <t>DARBŲ KIEKIŲ ŽINIARAŠČIŲ SANTRAUKA</t>
  </si>
  <si>
    <t>Darbų kiekių žin. nr.</t>
  </si>
  <si>
    <t>Žiniaraščio pavadinimas</t>
  </si>
  <si>
    <t>Vertė, EUR be PVM</t>
  </si>
  <si>
    <t>1.1.</t>
  </si>
  <si>
    <t>1.1.1</t>
  </si>
  <si>
    <t>1.2.1</t>
  </si>
  <si>
    <t>1.3.1</t>
  </si>
  <si>
    <t>1.4.1</t>
  </si>
  <si>
    <t>Vertės į pasiūlymo formą</t>
  </si>
  <si>
    <t>Iš viso žiniaraščiuose (Eur be PVM):</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</si>
  <si>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</si>
  <si>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Žiniaraščio priedas</t>
  </si>
  <si>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</si>
  <si>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</si>
  <si>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Magistralinio kelio A14 Vilnius–Utena ruožo nuo 39,207 iki  51,550 km rekonstravimo ir kelio Nr. 2809 Giedraičiai–Miežoniai–Dubingiai 5,498 km viaduko kapitalinio remonto techninis darbo projektas</t>
  </si>
  <si>
    <t>DARBŲ KIEKIŲ ŽINIARAŠTIS  Nr. 2.1 – Melioracijos dalis (Vilniaus raj.)</t>
  </si>
  <si>
    <t>DARBŲ KIEKIŲ ŽINIARAŠTIS  Nr. 2.2 – Melioracijos dalis (Molėtų raj.)</t>
  </si>
  <si>
    <t>Žiniaraštyje 2.2, Eur be PVM</t>
  </si>
  <si>
    <t>DARBŲ KIEKIŲ ŽINIARAŠTIS  Nr. 3.1 – Konstrukcijų dalis (viaduko kapitalinis remontas)</t>
  </si>
  <si>
    <t>DARBŲ KIEKIŲ ŽINIARAŠTIS  Nr. 3.2 – Konstrukcijų dalis (požeminė laukinių gyvūnų perėja)</t>
  </si>
  <si>
    <t>DARBŲ KIEKIŲ ŽINIARAŠTIS  Nr. 4.1 – ELEKTROTECHNIKOS (APŠVIETIMO) DALIS</t>
  </si>
  <si>
    <t>Melioracijos dalis (Vilniaus r. sav.)</t>
  </si>
  <si>
    <t>Melioracijos dalis (Molėtų r. sav.)</t>
  </si>
  <si>
    <t>Konstrukcijų dalis (viaduko kapitalinis remontas)</t>
  </si>
  <si>
    <t>Konstrukcijų dalis (požeminė laukinių gyvūnų perėja)</t>
  </si>
  <si>
    <t>Elektrotechnikos (apšvietimo) dalis</t>
  </si>
  <si>
    <t>1.5.1</t>
  </si>
  <si>
    <t>1.6.1</t>
  </si>
  <si>
    <t>1.7.1</t>
  </si>
  <si>
    <t>1.8.1</t>
  </si>
  <si>
    <t>1.9.1</t>
  </si>
  <si>
    <t>Susiekimo dalis Unik Nr. 4400-6089-1654</t>
  </si>
  <si>
    <t>Susiekimo dalis Unik Nr. 4400-6089-1654 (kelio elementų žiniaraštis)</t>
  </si>
  <si>
    <t>Susiekimo dalis Unik Nr. 4400-6089-1665</t>
  </si>
  <si>
    <t>Susiekimo dalis Unik Nr. 4400-6089-1665 (kelio elementų žiniaraštis)</t>
  </si>
  <si>
    <t>Susiekimo dalis Unik Nr. 4400-6115-8776</t>
  </si>
  <si>
    <t>Susiekimo dalis Unik Nr. 4400-6115-8776 (kelio elementų žiniaraštis)</t>
  </si>
  <si>
    <t>Susiekimo dalis Unik Nr. 4400-6115-8798</t>
  </si>
  <si>
    <t>Susiekimo dalis Unik Nr. 4400-6115-8798 (kelio elementų žiniaraštis)</t>
  </si>
  <si>
    <t>Susiekimo dalis Unik Nr. 4400-6115-8810</t>
  </si>
  <si>
    <t>Susiekimo dalis Unik Nr. 4400-6115-8810 (kelio elementų žiniaraštis)</t>
  </si>
  <si>
    <t>Susiekimo dalis Unik Nr. 4400-6115-8832</t>
  </si>
  <si>
    <t>Susiekimo dalis Unik Nr. 4400-6115-8832 (kelio elementų žiniaraštis)</t>
  </si>
  <si>
    <t>Susiekimo dalis Unik Nr. 4400-6115-8843</t>
  </si>
  <si>
    <t>Susiekimo dalis Unik Nr. 4400-6115-8843 (kelio elementų žiniaraštis)</t>
  </si>
  <si>
    <t>Susiekimo dalis Unik Nr. 4400-6115-8854</t>
  </si>
  <si>
    <t>Susiekimo dalis Unik Nr. 4400-6115-8854 (kelio elementų žiniaraštis)</t>
  </si>
  <si>
    <t>Susiekimo dalis Unik Nr. 4400-6115-8865</t>
  </si>
  <si>
    <t>Susiekimo dalis Unik Nr. 4400-6115-8865 (kelio elementų žiniaraštis)</t>
  </si>
  <si>
    <t>Susiekimo dalis Unik Nr. 4400-5551-2532</t>
  </si>
  <si>
    <t>5.1*</t>
  </si>
  <si>
    <t>Elektrotechnikos (ESO iškėlimo,rekonstravimo) dalis</t>
  </si>
  <si>
    <t>6.1*</t>
  </si>
  <si>
    <t>Elektrotechnikos (ESO prisijungimo) dalis</t>
  </si>
  <si>
    <t>Pašalintų kelmų išvežimas rangovo pasirinktu atstumu ir utilizavimas</t>
  </si>
  <si>
    <t>Krūmų kirtimas, smulkinimas ir išvežimas rangovo pasirinktu  atstumu</t>
  </si>
  <si>
    <t xml:space="preserve">Demontuotos betono dangos sutrupinimas iki 0/32 arba 0/45 fr. ir panaudojimas kelio dangos projektinėje konstrukcijoje arba demontuotų plokščių išvežimas į su Statytoju suderintą utilizavimo vietą </t>
  </si>
  <si>
    <t xml:space="preserve">Naudoto asfalto granulių pakrovimas ir išvežimas į sandėliavimo aikštelę antriniam panaudojimui rangovo pasirinktu atstumu </t>
  </si>
  <si>
    <t xml:space="preserve">Skaldos ir smėlio pagrindų hvid=0,21 m ardymas ir išvežimas utilizavimui rangovo pasirinktu atstumu </t>
  </si>
  <si>
    <t xml:space="preserve">Cementu stabilizuoto grunto hvid=0,21 m ardymas ir išvežimas utilizavimui rangovo pasirinktu atstumu </t>
  </si>
  <si>
    <t xml:space="preserve">Esamų kelio bordiūrų išardymas ir išvežimas utilizavimui rangovo pasirinktu atstumu </t>
  </si>
  <si>
    <t>Vienstiebių kelio ženklų atramų išardymas ir išvežimas į Statytojo nurodytą sandėliavimo vietą</t>
  </si>
  <si>
    <t xml:space="preserve">Skydų nuėmimas nuo vienstiebių atramų ir išvežimas į Statytojo nurodytą sandėliavimo vietą </t>
  </si>
  <si>
    <t xml:space="preserve">Dvistiebių kelio ženklų atramų išardymas ir išvežimas į Statytojo nurodytą sandėliavimo vietą  </t>
  </si>
  <si>
    <t xml:space="preserve">Skydų nuėmimas nuo dvistiebių atramų ir išvežimas į Statytojo nurodytą sandėliavimo vietą </t>
  </si>
  <si>
    <t>Suoliukų išardymas ir išvežimas utilizavimui rangovo pasirinktu atstumu</t>
  </si>
  <si>
    <t xml:space="preserve">Šiukšliadėžių išardymas ir išvežimas utilizavimui rangovo pasirinktu atstumu </t>
  </si>
  <si>
    <t xml:space="preserve">Esamų apsauginių kelio atitvarų išardymas ir išvežimas į Statytojo nurodytą sandėliavimo vietą  </t>
  </si>
  <si>
    <t xml:space="preserve">Dirvožemio pašalinimas, išvežimas į laikiną sandėliavimo aikštelę rangovo pasirinktu atstumu </t>
  </si>
  <si>
    <t>Grunto iškasimas išvežant rangovo pasirinktu atstumu (1% rankiniu būdu)</t>
  </si>
  <si>
    <t>Krūmų kirtimas, smulkinimas ir išvežimas rangovo pasirinktu atstumu</t>
  </si>
  <si>
    <t xml:space="preserve">Skaldos ir smėlio pagrindų hvid=0,17 m ardymas ir išvežimas utilizavimui rangovo pasirinktu atstumu </t>
  </si>
  <si>
    <t xml:space="preserve">Cementu stabilizuoto grunto hvid=0,22 m ardymas ir išvežimas utilizavimui rangovo pasirinktu atstumu </t>
  </si>
  <si>
    <t xml:space="preserve">Vienstiebių kelio ženklų atramų išardymas ir išvežimas į Statytojo nurodytą sandėliavimo vietą </t>
  </si>
  <si>
    <t>Esamų apsauginių kelio atitvarų išardymas ir išvežimas į Statytojo nurodytą sandėliavimo vietą</t>
  </si>
  <si>
    <t xml:space="preserve">Pašalintų kelmų išvežimas rangovo pasirinktu atstumu ir utilizavimas </t>
  </si>
  <si>
    <t xml:space="preserve">Skaldos ir smėlio pagrindų hvid=0,20 m ardymas ir išvežimas utilizavimui rangovo pasirinktu atstumu </t>
  </si>
  <si>
    <t xml:space="preserve">Skydų nuėmimas nuo vienstiebių atramų ir išvežimas į Statytojo nurodytą sandėliavimo vietą  </t>
  </si>
  <si>
    <t xml:space="preserve">Dvistiebių kelio ženklų atramų išardymas ir išvežimas į Statytojo nurodytą sandėliavimo vietą </t>
  </si>
  <si>
    <t xml:space="preserve">Skydų nuėmimas nuo dvistiebių atramų ir išvežimas į Statytojo nurodytą sandėliavimo vietą  </t>
  </si>
  <si>
    <t xml:space="preserve">Esamų apsauginių kelio atitvarų išardymas ir išvežimas į Statytojo nurodytą sandėliavimo vietą </t>
  </si>
  <si>
    <t xml:space="preserve">Krūmų kirtimas, smulkinimas ir išvežimas rangovo pasirinktu atstumu </t>
  </si>
  <si>
    <t xml:space="preserve">Esamų betoninių plytelių / trinkelių hvid=0,06 m išardymas ir išvežimas utilizavimui rangovo pasirinktu atstumu </t>
  </si>
  <si>
    <t>Skydų nuėmimas nuo vienstiebių atramų ir išvežimas į Statytojo nurodytą sandėliavimo vietą</t>
  </si>
  <si>
    <t>Dvistiebių kelio ženklų atramų išardymas ir išvežimas į Statytojo nurodytą sandėliavimo vietą</t>
  </si>
  <si>
    <t>Skydų nuėmimas nuo dvistiebių atramų ir išvežimas į Statytojo nurodytą sandėliavimo vietą</t>
  </si>
  <si>
    <t xml:space="preserve">Skaldos ir smėlio pagrindų hvid=0,16 m ardymas ir išvežimas utilizavimui rangovo pasirinktu atstumu </t>
  </si>
  <si>
    <t>Cementu stabilizuoto grunto hvid=0,22 m ardymas ir išvežimas utilizavimui rangovo pasirinktu atstumu</t>
  </si>
  <si>
    <t>Esamų betoninių plytelių / trinkelių hvid=0,06 m išardymas ir išvežimas utilizavimui rangovo pasirinktu atstumu</t>
  </si>
  <si>
    <t xml:space="preserve">Tristiebių kelio ženklų atramų išardymas ir išvežimas į Statytojo nurodytą sandėliavimo vietą </t>
  </si>
  <si>
    <t xml:space="preserve">Skydų nuėmimas nuo tristiebių atramų ir išvežimas į Statytojo nurodytą sandėliavimo vietą </t>
  </si>
  <si>
    <t xml:space="preserve">Greičio kontrolės priemonių (matuoklių) ardymas ir išvežimas į Statytojo nurodytą sandėliavimo vietą </t>
  </si>
  <si>
    <t xml:space="preserve">Suoliukų išardymas ir išvežimas utilizavimui rangovo pasirinktu atstumu </t>
  </si>
  <si>
    <t>Šiukšliadėžių išardymas ir išvežimas utilizavimui rangovo pasirinktu atstumu (</t>
  </si>
  <si>
    <t xml:space="preserve">Skaldos ir smėlio pagrindų hvid=0,20 m ardymas ir išvežimas utilizavimui rangovo pasirinktu atstumu  </t>
  </si>
  <si>
    <t xml:space="preserve">Skaldos ir smėlio pagrindų hvid=0,24 m ardymas ir išvežimas utilizavimui rangovo pasirinktu atstumu </t>
  </si>
  <si>
    <t>Greičio kontrolės priemonių (matuoklių) ardymas ir išvežimas į Statytojo nurodytą sandėliavimo vietą</t>
  </si>
  <si>
    <t xml:space="preserve">Skaldos ir smėlio pagrindų hvid=0,12 m ardymas ir išvežimas utilizavimui rangovo pasirinktu atstumu </t>
  </si>
  <si>
    <r>
      <t xml:space="preserve">Vieneto kaina, Eur be PVM  </t>
    </r>
    <r>
      <rPr>
        <b/>
        <sz val="11"/>
        <color rgb="FFFF0000"/>
        <rFont val="Times New Roman"/>
        <family val="1"/>
        <charset val="186"/>
      </rPr>
      <t>(pildo Tiekėjas)</t>
    </r>
  </si>
  <si>
    <t>Vienprofilinių deformacinių pjūvių įrengimas (22,29 m)**</t>
  </si>
  <si>
    <t xml:space="preserve">Statybos Rangovas privalo įįsivertinti visas papildomas išlaidas susijusias su jo taikomomis statybos technologijomis ir darbų organizavimu.
Statybos Rangovas privalo įsivertinti visas papildomas išlaidas susijusias su eismo organizavimu statybų metu.
Statybos Rangovas gali siūlyti kitokius laikinų sprendinių sprendinius, tačiau atlikdamas keitimus privalo pats parengti visą tam reikalingą dokumentaciją bei gauti atitinkamus pritarimus ir suderinimus (tame tarpe ir iš Statytojo, ir iš Projektuotojo).
Statybos Rangovas privalo įsivertinti papildomas priemones nuo statybinio laužo patekimo į 
važiojamąją dalį.
Nurodyti grunto kasimo ir išvežimo kiekiai yra orientaciniai ir priklauso nuo statybos Rangovo taikomų technologijų ir darbų organizavimo. Šiuos kiekius galima tikslinti pagal faktą statybos darbų metu.
Nurodyti esamų konstrukcijų ardymo darbų kiekiai yra orientaciniai, nes nėra išlikusios esamo viaduko projektinės dokumentacijos. Šiuos kiekius galima tikslinti pagal faktą statybos darbų metu.
*Kiekiai pažymėti žvaigždute yra prognozuojami. Jie negali būti laikomi duomenimis sprendimui priimti.
*Šlaitų tvirtomo atstatymo kiekiai orientaciniai ir priklauso nuo statybos Rangovo taikomų technologijų ir darbų organizavimo. Šiuos kiekius galima tikslinti pagal faktą statybos darbų metu.
** Gaminiui reikalingi gamykliniai brėžiniai, rangovui pasirinkus tiekėją pagal jo rekomendacijas.
</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</si>
  <si>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</si>
  <si>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6.4.1</t>
  </si>
  <si>
    <t>Apsauginių kelio atitvarų sistemos įrengimas H2, W2, A (skriamojoje juostoje) (pasirenkamas vienas iš dviejų stiprumo lygio variantų)</t>
  </si>
  <si>
    <t>Galinių apsauginių kelio atitvarų sistemos įrengimas H2, W2, A (skriamojoje juostoje) (pasirenkamas vienas iš dviejų stiprumo lygio variantų)</t>
  </si>
  <si>
    <t>Apsauginių kelio atitvarų sistemos įrengimas H2, W2, B (skriamojoje juostoje) (pasirenkamas vienas iš dviejų stiprumo lygio variantų)</t>
  </si>
  <si>
    <t>Galinių apsauginių kelio atitvarų sistemos įrengimas H2, W2, B (skriamojoje juostoje) (pasirenkamas vienas iš dviejų stiprumo lygio variantų)</t>
  </si>
  <si>
    <t>8.3.1</t>
  </si>
  <si>
    <t>8.4.1</t>
  </si>
  <si>
    <t>7.3.1</t>
  </si>
  <si>
    <t>Pastaba: Teikėjas pildo pasirinktinai 6.3 arba 6.3.1 eilutę</t>
  </si>
  <si>
    <t>Pastaba: Teikėjas pildo pasirinktinai 6.4 arba 6.4.1 eilutę</t>
  </si>
  <si>
    <t>Pastaba: Teikėjas pildo pasirinktinai 8.3 arba 8.3.1 eilutę</t>
  </si>
  <si>
    <t>Pastaba: Teikėjas pildo pasirinktinai 8.4 arba 8.4.1 eilutę</t>
  </si>
  <si>
    <t>Pastaba: Teikėjas pildo pasirinktinai 7.3 arba 7.3.1 eilutę</t>
  </si>
  <si>
    <t>Viaduko perdangos sijų (sunkiausios sijos masė – 12,5 t) montavimas, naudojant 100 t keliamosios galios kraną armatūrą suvirinant vonele</t>
  </si>
  <si>
    <t>Metalinių viaduko turėklų išmontavimas (3.9 t)</t>
  </si>
  <si>
    <t>Esamų polių vientisumo bandymo atlikimas</t>
  </si>
  <si>
    <t xml:space="preserve">vnt. </t>
  </si>
  <si>
    <t>Projektinių polių vientisumo bandymo atlikimas</t>
  </si>
  <si>
    <t>Projektinių polių laikomosios galios statinio bandymo atlikimas</t>
  </si>
  <si>
    <t>Armuoto betono sl. h = 10 cm tarpuose tarp pereinamųjų plokščių ir krantinių atramų sparnų betonavimas C30/37 betonu (su priedais)</t>
  </si>
  <si>
    <t>Išlyginamojo betono (C25/30 (su priedais)) sl. h = 5 cm įrengimas ant
pereinamųjų plokščių</t>
  </si>
  <si>
    <t>Išlyginamosios betono (C25/30 su priedais) prizmės hvid = 2 cm įrengimas po šalitilčio plokštėmis</t>
  </si>
  <si>
    <t>Gelžbetoninių (Betonas C30/37 XC2 (su priedais)) gręžtinių polių Ø800 mm, L = 9,5 m įrengimas nepertraukiamo gręžimo CFA metodu</t>
  </si>
  <si>
    <t>Armuoto išlyginamojo betono sluoksnio hvid = 10 cm įrengimas ant perdangos (Betonas C25/30 (su priedais)) (Armatūros gaminiai - 1550 kg)</t>
  </si>
  <si>
    <r>
      <t>Horizontalių barjerų įrengimas (HK-3) 2500x7230x520mm įrengimas su betono pagrindu, ant skaldos pagrindo sluoksnio fr. 0/45, h=0,20 m (60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(36 kub.m)</t>
    </r>
  </si>
  <si>
    <t xml:space="preserve">Pamatų duobių kasimas, iškastą gruntą supilant vietoje </t>
  </si>
  <si>
    <t>Geotinklu PET 40/20 padengiamas plotas</t>
  </si>
  <si>
    <r>
      <t>Sluoksnių sukibimo įrengimas C60BP4-S 300–500 g/m</t>
    </r>
    <r>
      <rPr>
        <vertAlign val="superscript"/>
        <sz val="11"/>
        <rFont val="Times New Roman"/>
        <family val="1"/>
        <charset val="186"/>
      </rPr>
      <t>2</t>
    </r>
  </si>
  <si>
    <r>
      <t>Sluoksnių sukibimo įrengimas C60BP4-S 200–400 g/m</t>
    </r>
    <r>
      <rPr>
        <vertAlign val="superscript"/>
        <sz val="11"/>
        <rFont val="Times New Roman"/>
        <family val="1"/>
        <charset val="186"/>
      </rPr>
      <t>2</t>
    </r>
  </si>
  <si>
    <t>Drenažo įrengimas d 113/126, drenažinis vamzdis su kokoso plaušo filtru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</si>
</sst>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4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vertAlign val="superscript"/>
      <sz val="11"/>
      <color theme="1"/>
      <name val="Times New Roman"/>
      <family val="1"/>
      <charset val="186"/>
    </font>
    <font>
      <vertAlign val="superscript"/>
      <sz val="11"/>
      <name val="Times New Roman"/>
      <family val="1"/>
      <charset val="186"/>
    </font>
    <font>
      <sz val="11"/>
      <name val="Times New Roman"/>
      <family val="1"/>
    </font>
    <font>
      <sz val="10.5"/>
      <color theme="1"/>
      <name val="Times New Roman"/>
      <family val="1"/>
      <charset val="186"/>
    </font>
    <font>
      <sz val="11"/>
      <color indexed="8"/>
      <name val="Times New Roman"/>
      <family val="1"/>
      <charset val="186"/>
    </font>
    <font>
      <vertAlign val="subscript"/>
      <sz val="11"/>
      <color indexed="8"/>
      <name val="Times New Roman"/>
      <family val="1"/>
      <charset val="186"/>
    </font>
    <font>
      <vertAlign val="superscript"/>
      <sz val="11"/>
      <color indexed="8"/>
      <name val="Times New Roman"/>
      <family val="1"/>
      <charset val="186"/>
    </font>
    <font>
      <vertAlign val="subscript"/>
      <sz val="11"/>
      <name val="Times New Roman"/>
      <family val="1"/>
      <charset val="186"/>
    </font>
    <font>
      <b/>
      <sz val="11"/>
      <name val="Open Sans"/>
      <family val="2"/>
    </font>
    <font>
      <sz val="11"/>
      <color theme="1"/>
      <name val="Open Sans"/>
      <family val="2"/>
    </font>
    <font>
      <b/>
      <sz val="11"/>
      <color theme="1"/>
      <name val="Open Sans"/>
      <family val="2"/>
    </font>
    <font>
      <sz val="11"/>
      <name val="Open Sans"/>
      <family val="2"/>
    </font>
    <font>
      <i/>
      <sz val="11"/>
      <color theme="1"/>
      <name val="Open Sans"/>
      <family val="2"/>
    </font>
    <font>
      <sz val="11"/>
      <color rgb="FF000000"/>
      <name val="Open Sans"/>
      <family val="2"/>
    </font>
    <font>
      <b/>
      <sz val="11"/>
      <color rgb="FF000000"/>
      <name val="Open Sans"/>
      <family val="2"/>
    </font>
    <font>
      <b/>
      <sz val="11"/>
      <color rgb="FFFF0000"/>
      <name val="Open Sans"/>
      <family val="2"/>
    </font>
    <font>
      <b/>
      <sz val="12"/>
      <color theme="1"/>
      <name val="Open Sans"/>
      <family val="2"/>
    </font>
    <font>
      <sz val="11"/>
      <color rgb="FF000000"/>
      <name val="Times New Roman"/>
      <family val="1"/>
      <charset val="186"/>
    </font>
    <font>
      <vertAlign val="superscript"/>
      <sz val="10.5"/>
      <color theme="1"/>
      <name val="Times New Roman"/>
      <family val="1"/>
      <charset val="186"/>
    </font>
    <font>
      <sz val="11"/>
      <color theme="1"/>
      <name val="Calibri"/>
      <family val="2"/>
      <charset val="186"/>
      <scheme val="minor"/>
    </font>
    <font>
      <sz val="8"/>
      <name val="Calibri"/>
      <family val="2"/>
      <charset val="186"/>
      <scheme val="minor"/>
    </font>
    <font>
      <b/>
      <sz val="11"/>
      <color rgb="FFFF0000"/>
      <name val="Calibri"/>
      <family val="2"/>
      <charset val="186"/>
      <scheme val="minor"/>
    </font>
    <font>
      <b/>
      <sz val="10"/>
      <name val="Times New Roman"/>
      <family val="1"/>
      <charset val="186"/>
    </font>
    <font>
      <sz val="10"/>
      <name val="Times New Roman"/>
      <family val="1"/>
      <charset val="186"/>
    </font>
    <font>
      <b/>
      <i/>
      <sz val="11"/>
      <name val="Times New Roman"/>
      <family val="1"/>
      <charset val="186"/>
    </font>
    <font>
      <i/>
      <sz val="11"/>
      <color theme="1"/>
      <name val="Times New Roman"/>
      <family val="1"/>
      <charset val="186"/>
    </font>
    <font>
      <b/>
      <sz val="12"/>
      <color theme="1"/>
      <name val="Times New Roman"/>
      <family val="1"/>
      <charset val="186"/>
    </font>
    <font>
      <i/>
      <strike/>
      <sz val="11"/>
      <color theme="1"/>
      <name val="Times New Roman"/>
      <family val="1"/>
      <charset val="186"/>
    </font>
    <font>
      <strike/>
      <sz val="11"/>
      <color theme="1"/>
      <name val="Times New Roman"/>
      <family val="1"/>
      <charset val="186"/>
    </font>
    <font>
      <strike/>
      <sz val="11"/>
      <name val="Times New Roman"/>
      <family val="1"/>
      <charset val="186"/>
    </font>
    <font>
      <strike/>
      <sz val="11"/>
      <color rgb="FF000000"/>
      <name val="Times New Roman"/>
      <family val="1"/>
      <charset val="186"/>
    </font>
    <font>
      <strike/>
      <sz val="11"/>
      <color theme="1"/>
      <name val="Times New Roman"/>
      <family val="1"/>
    </font>
    <font>
      <strike/>
      <sz val="11"/>
      <name val="Times New Roman"/>
      <family val="1"/>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9" tint="0.79998168889431442"/>
        <bgColor rgb="FFFFFFFF"/>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1" fillId="0" borderId="0"/>
    <xf numFmtId="0" fontId="31" fillId="0" borderId="0"/>
    <xf numFmtId="0" fontId="31" fillId="0" borderId="0"/>
  </cellStyleXfs>
  <cellXfs count="498">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2" fillId="0" borderId="13" xfId="2" applyFont="1" applyBorder="1" applyAlignment="1" applyProtection="1">
      <alignment horizontal="center" vertical="center" wrapText="1"/>
    </xf>
    <xf numFmtId="0" fontId="2" fillId="3" borderId="7" xfId="1" applyFont="1" applyFill="1" applyBorder="1" applyAlignment="1" applyProtection="1">
      <alignment vertical="center"/>
    </xf>
    <xf numFmtId="0" fontId="2" fillId="3" borderId="8" xfId="1" applyFont="1" applyFill="1" applyBorder="1" applyAlignment="1" applyProtection="1">
      <alignment vertical="center"/>
    </xf>
    <xf numFmtId="0" fontId="4" fillId="2" borderId="0" xfId="1" applyFont="1" applyFill="1" applyAlignment="1" applyProtection="1">
      <alignment vertical="center" wrapText="1"/>
    </xf>
    <xf numFmtId="0" fontId="2" fillId="0" borderId="15"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2" fillId="0" borderId="25" xfId="1" applyFont="1" applyBorder="1" applyAlignment="1" applyProtection="1">
      <alignment horizontal="center" vertical="center" wrapText="1"/>
    </xf>
    <xf numFmtId="0" fontId="2" fillId="0" borderId="23"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1" fontId="2" fillId="0" borderId="0" xfId="1" applyNumberFormat="1" applyFont="1" applyAlignment="1" applyProtection="1">
      <alignment horizontal="center" vertical="center" wrapText="1"/>
    </xf>
    <xf numFmtId="1" fontId="2" fillId="0" borderId="6" xfId="2" applyNumberFormat="1" applyFont="1" applyBorder="1" applyAlignment="1" applyProtection="1">
      <alignment horizontal="center" vertical="center" wrapText="1"/>
    </xf>
    <xf numFmtId="0" fontId="26" fillId="5" borderId="9" xfId="1" applyFont="1" applyFill="1" applyBorder="1" applyAlignment="1" applyProtection="1">
      <alignment horizontal="center" vertical="center" wrapText="1"/>
    </xf>
    <xf numFmtId="0" fontId="26" fillId="5" borderId="52" xfId="1" applyFont="1" applyFill="1" applyBorder="1" applyAlignment="1" applyProtection="1">
      <alignment horizontal="center" vertical="center" wrapText="1"/>
    </xf>
    <xf numFmtId="0" fontId="26" fillId="5" borderId="52" xfId="2" applyNumberFormat="1" applyFont="1" applyFill="1" applyBorder="1" applyAlignment="1" applyProtection="1">
      <alignment horizontal="center" vertical="center" wrapText="1"/>
    </xf>
    <xf numFmtId="0" fontId="26" fillId="5" borderId="52" xfId="2" applyFont="1" applyFill="1" applyBorder="1" applyAlignment="1" applyProtection="1">
      <alignment horizontal="center" vertical="center" wrapText="1"/>
    </xf>
    <xf numFmtId="0" fontId="26" fillId="5" borderId="55" xfId="1" applyFont="1" applyFill="1" applyBorder="1" applyAlignment="1" applyProtection="1">
      <alignment vertical="center"/>
    </xf>
    <xf numFmtId="0" fontId="26" fillId="5" borderId="56" xfId="1" applyFont="1" applyFill="1" applyBorder="1" applyAlignment="1" applyProtection="1">
      <alignment vertical="center"/>
    </xf>
    <xf numFmtId="0" fontId="26" fillId="5" borderId="57" xfId="1" applyFont="1" applyFill="1" applyBorder="1" applyAlignment="1" applyProtection="1">
      <alignment vertical="center"/>
    </xf>
    <xf numFmtId="0" fontId="29" fillId="0" borderId="0" xfId="1" applyFont="1" applyAlignment="1" applyProtection="1">
      <alignment horizontal="center" vertical="center" wrapText="1"/>
    </xf>
    <xf numFmtId="0" fontId="2" fillId="0" borderId="0" xfId="1" applyNumberFormat="1" applyFont="1" applyAlignment="1" applyProtection="1">
      <alignment horizontal="center" vertical="center" wrapText="1"/>
    </xf>
    <xf numFmtId="0" fontId="2" fillId="6" borderId="55" xfId="1" applyFont="1" applyFill="1" applyBorder="1" applyAlignment="1" applyProtection="1">
      <alignment horizontal="center" vertical="center" wrapText="1"/>
    </xf>
    <xf numFmtId="0" fontId="2" fillId="6" borderId="56" xfId="1" applyFont="1" applyFill="1" applyBorder="1" applyAlignment="1" applyProtection="1">
      <alignment horizontal="center" vertical="center" wrapText="1"/>
    </xf>
    <xf numFmtId="0" fontId="2" fillId="0" borderId="21" xfId="1" applyFont="1" applyBorder="1" applyAlignment="1" applyProtection="1">
      <alignment horizontal="center" vertical="center" wrapText="1"/>
    </xf>
    <xf numFmtId="1" fontId="2" fillId="0" borderId="22" xfId="2" applyNumberFormat="1" applyFont="1" applyBorder="1" applyAlignment="1" applyProtection="1">
      <alignment horizontal="center" vertical="center" wrapText="1"/>
    </xf>
    <xf numFmtId="0" fontId="2" fillId="0" borderId="23" xfId="2" applyFont="1" applyBorder="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2" xfId="2" applyFont="1" applyBorder="1" applyAlignment="1" applyProtection="1">
      <alignment horizontal="center" vertical="center" wrapText="1"/>
    </xf>
    <xf numFmtId="0" fontId="2" fillId="0" borderId="21" xfId="2" applyFont="1" applyBorder="1" applyAlignment="1" applyProtection="1">
      <alignment horizontal="center" vertical="center" wrapText="1"/>
    </xf>
    <xf numFmtId="0" fontId="2" fillId="3" borderId="14" xfId="1" applyFont="1" applyFill="1" applyBorder="1" applyAlignment="1" applyProtection="1">
      <alignment vertical="center"/>
    </xf>
    <xf numFmtId="1" fontId="2" fillId="0" borderId="25" xfId="2" applyNumberFormat="1" applyFont="1" applyBorder="1" applyAlignment="1" applyProtection="1">
      <alignment horizontal="center" vertical="center" wrapText="1"/>
    </xf>
    <xf numFmtId="4" fontId="4" fillId="0" borderId="19" xfId="3" applyNumberFormat="1" applyFont="1" applyBorder="1" applyAlignment="1" applyProtection="1">
      <alignment horizontal="center" vertical="center" wrapText="1"/>
      <protection locked="0"/>
    </xf>
    <xf numFmtId="4" fontId="4" fillId="0" borderId="23" xfId="3" applyNumberFormat="1" applyFont="1" applyBorder="1" applyAlignment="1" applyProtection="1">
      <alignment horizontal="center" vertical="center" wrapText="1"/>
      <protection locked="0"/>
    </xf>
    <xf numFmtId="4" fontId="4" fillId="0" borderId="19" xfId="4" applyNumberFormat="1" applyFont="1" applyBorder="1" applyAlignment="1" applyProtection="1">
      <alignment horizontal="center" vertical="center" wrapText="1"/>
      <protection locked="0"/>
    </xf>
    <xf numFmtId="4" fontId="4" fillId="0" borderId="17" xfId="4" applyNumberFormat="1" applyFont="1" applyBorder="1" applyAlignment="1" applyProtection="1">
      <alignment horizontal="center" vertical="center" wrapText="1"/>
      <protection locked="0"/>
    </xf>
    <xf numFmtId="4" fontId="4" fillId="0" borderId="31" xfId="4" applyNumberFormat="1" applyFont="1" applyBorder="1" applyAlignment="1" applyProtection="1">
      <alignment horizontal="center" vertical="center" wrapText="1"/>
      <protection locked="0"/>
    </xf>
    <xf numFmtId="4" fontId="4" fillId="0" borderId="43" xfId="4" applyNumberFormat="1" applyFont="1" applyBorder="1" applyAlignment="1" applyProtection="1">
      <alignment horizontal="center" vertical="center" wrapText="1"/>
      <protection locked="0"/>
    </xf>
    <xf numFmtId="4" fontId="4" fillId="0" borderId="18" xfId="4" applyNumberFormat="1" applyFont="1" applyBorder="1" applyAlignment="1" applyProtection="1">
      <alignment horizontal="center" vertical="center" wrapText="1"/>
      <protection locked="0"/>
    </xf>
    <xf numFmtId="4" fontId="4" fillId="0" borderId="23" xfId="4" applyNumberFormat="1" applyFont="1" applyBorder="1" applyAlignment="1" applyProtection="1">
      <alignment horizontal="center" vertical="center" wrapText="1"/>
      <protection locked="0"/>
    </xf>
    <xf numFmtId="4" fontId="4" fillId="0" borderId="37" xfId="4" applyNumberFormat="1" applyFont="1" applyBorder="1" applyAlignment="1" applyProtection="1">
      <alignment horizontal="center" vertical="center" wrapText="1"/>
      <protection locked="0"/>
    </xf>
    <xf numFmtId="4" fontId="4" fillId="0" borderId="12" xfId="4" applyNumberFormat="1" applyFont="1" applyBorder="1" applyAlignment="1" applyProtection="1">
      <alignment horizontal="center" vertical="center" wrapText="1"/>
      <protection locked="0"/>
    </xf>
    <xf numFmtId="4" fontId="4" fillId="0" borderId="21" xfId="4" applyNumberFormat="1" applyFont="1" applyBorder="1" applyAlignment="1" applyProtection="1">
      <alignment horizontal="center" vertical="center" wrapText="1"/>
      <protection locked="0"/>
    </xf>
    <xf numFmtId="4" fontId="5" fillId="0" borderId="26" xfId="4" applyNumberFormat="1" applyFont="1" applyBorder="1" applyAlignment="1" applyProtection="1">
      <alignment horizontal="center" vertical="center" wrapText="1"/>
      <protection locked="0"/>
    </xf>
    <xf numFmtId="4" fontId="4" fillId="0" borderId="18" xfId="3" applyNumberFormat="1" applyFont="1" applyBorder="1" applyAlignment="1" applyProtection="1">
      <alignment horizontal="center" vertical="center" wrapText="1"/>
      <protection locked="0"/>
    </xf>
    <xf numFmtId="4" fontId="4" fillId="0" borderId="11" xfId="4" applyNumberFormat="1" applyFont="1" applyBorder="1" applyAlignment="1" applyProtection="1">
      <alignment horizontal="center" vertical="center" wrapText="1"/>
      <protection locked="0"/>
    </xf>
    <xf numFmtId="4" fontId="5" fillId="0" borderId="13" xfId="4" applyNumberFormat="1" applyFont="1" applyBorder="1" applyAlignment="1" applyProtection="1">
      <alignment horizontal="center" vertical="center" wrapText="1"/>
      <protection locked="0"/>
    </xf>
    <xf numFmtId="4" fontId="4" fillId="0" borderId="13" xfId="4" applyNumberFormat="1" applyFont="1" applyBorder="1" applyAlignment="1" applyProtection="1">
      <alignment horizontal="center" vertical="center" wrapText="1"/>
      <protection locked="0"/>
    </xf>
    <xf numFmtId="4" fontId="4" fillId="0" borderId="32" xfId="4" applyNumberFormat="1" applyFont="1" applyBorder="1" applyAlignment="1" applyProtection="1">
      <alignment horizontal="center" vertical="center" wrapText="1"/>
      <protection locked="0"/>
    </xf>
    <xf numFmtId="4" fontId="4" fillId="0" borderId="36" xfId="4" applyNumberFormat="1" applyFont="1" applyBorder="1" applyAlignment="1" applyProtection="1">
      <alignment horizontal="center" vertical="center" wrapText="1"/>
      <protection locked="0"/>
    </xf>
    <xf numFmtId="4" fontId="5" fillId="0" borderId="17" xfId="4" applyNumberFormat="1" applyFont="1" applyBorder="1" applyAlignment="1" applyProtection="1">
      <alignment horizontal="center" vertical="center" wrapText="1"/>
      <protection locked="0"/>
    </xf>
    <xf numFmtId="4" fontId="4" fillId="0" borderId="46" xfId="4" applyNumberFormat="1" applyFont="1" applyBorder="1" applyAlignment="1" applyProtection="1">
      <alignment horizontal="center" vertical="center" wrapText="1"/>
      <protection locked="0"/>
    </xf>
    <xf numFmtId="4" fontId="4" fillId="0" borderId="44" xfId="4" applyNumberFormat="1" applyFont="1" applyBorder="1" applyAlignment="1" applyProtection="1">
      <alignment horizontal="center" vertical="center" wrapText="1"/>
      <protection locked="0"/>
    </xf>
    <xf numFmtId="4" fontId="4" fillId="0" borderId="45" xfId="4" applyNumberFormat="1" applyFont="1" applyBorder="1" applyAlignment="1" applyProtection="1">
      <alignment horizontal="center" vertical="center" wrapText="1"/>
      <protection locked="0"/>
    </xf>
    <xf numFmtId="4" fontId="4" fillId="0" borderId="41" xfId="4" applyNumberFormat="1" applyFont="1" applyBorder="1" applyAlignment="1" applyProtection="1">
      <alignment horizontal="center" vertical="center" wrapText="1"/>
      <protection locked="0"/>
    </xf>
    <xf numFmtId="49" fontId="2" fillId="0" borderId="0" xfId="1" applyNumberFormat="1" applyFont="1" applyAlignment="1" applyProtection="1">
      <alignment horizontal="center" vertical="center" wrapText="1"/>
    </xf>
    <xf numFmtId="2" fontId="2" fillId="0" borderId="0" xfId="1" applyNumberFormat="1" applyFont="1" applyAlignment="1" applyProtection="1">
      <alignment horizontal="center" vertical="center" wrapText="1"/>
    </xf>
    <xf numFmtId="2" fontId="2" fillId="0" borderId="6" xfId="2" applyNumberFormat="1" applyFont="1" applyBorder="1" applyAlignment="1" applyProtection="1">
      <alignment horizontal="center" vertical="center" wrapText="1"/>
    </xf>
    <xf numFmtId="2" fontId="2" fillId="0" borderId="22" xfId="2" applyNumberFormat="1" applyFont="1" applyBorder="1" applyAlignment="1" applyProtection="1">
      <alignment horizontal="center" vertical="center" wrapText="1"/>
    </xf>
    <xf numFmtId="49" fontId="2" fillId="0" borderId="39" xfId="2" applyNumberFormat="1" applyFont="1" applyBorder="1" applyAlignment="1" applyProtection="1">
      <alignment horizontal="center" vertical="center" wrapText="1"/>
    </xf>
    <xf numFmtId="0" fontId="2" fillId="0" borderId="39" xfId="2" applyFont="1" applyBorder="1" applyAlignment="1" applyProtection="1">
      <alignment horizontal="center" vertical="center" wrapText="1"/>
    </xf>
    <xf numFmtId="0" fontId="2" fillId="0" borderId="39" xfId="2" applyNumberFormat="1" applyFont="1" applyBorder="1" applyAlignment="1" applyProtection="1">
      <alignment horizontal="center" vertical="center" wrapText="1"/>
    </xf>
    <xf numFmtId="0" fontId="2" fillId="0" borderId="39" xfId="1" applyFont="1" applyBorder="1" applyAlignment="1" applyProtection="1">
      <alignment horizontal="center" vertical="center" wrapText="1"/>
    </xf>
    <xf numFmtId="0" fontId="2" fillId="0" borderId="40" xfId="1" applyFont="1" applyBorder="1" applyAlignment="1" applyProtection="1">
      <alignment horizontal="center" vertical="center" wrapText="1"/>
    </xf>
    <xf numFmtId="4" fontId="4" fillId="0" borderId="12" xfId="3" applyNumberFormat="1" applyFont="1" applyBorder="1" applyAlignment="1" applyProtection="1">
      <alignment horizontal="center" vertical="center" wrapText="1"/>
      <protection locked="0"/>
    </xf>
    <xf numFmtId="4" fontId="4" fillId="0" borderId="13" xfId="3" applyNumberFormat="1" applyFont="1" applyBorder="1" applyAlignment="1" applyProtection="1">
      <alignment horizontal="center" vertical="center" wrapText="1"/>
      <protection locked="0"/>
    </xf>
    <xf numFmtId="4" fontId="4" fillId="0" borderId="11" xfId="3" applyNumberFormat="1" applyFont="1" applyBorder="1" applyAlignment="1" applyProtection="1">
      <alignment horizontal="center" vertical="center" wrapText="1"/>
      <protection locked="0"/>
    </xf>
    <xf numFmtId="4" fontId="4" fillId="0" borderId="17" xfId="3" applyNumberFormat="1" applyFont="1" applyBorder="1" applyAlignment="1" applyProtection="1">
      <alignment horizontal="center" vertical="center" wrapText="1"/>
      <protection locked="0"/>
    </xf>
    <xf numFmtId="4" fontId="4" fillId="0" borderId="27" xfId="4" applyNumberFormat="1" applyFont="1" applyBorder="1" applyAlignment="1" applyProtection="1">
      <alignment horizontal="center" vertical="center" wrapText="1"/>
      <protection locked="0"/>
    </xf>
    <xf numFmtId="4" fontId="5" fillId="0" borderId="43" xfId="4" applyNumberFormat="1" applyFont="1" applyBorder="1" applyAlignment="1" applyProtection="1">
      <alignment horizontal="center" vertical="center" wrapText="1"/>
      <protection locked="0"/>
    </xf>
    <xf numFmtId="0" fontId="6" fillId="0" borderId="0" xfId="0" applyFont="1"/>
    <xf numFmtId="0" fontId="7" fillId="0" borderId="0" xfId="0" applyFont="1"/>
    <xf numFmtId="49" fontId="8" fillId="0" borderId="11"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18" xfId="0" applyFont="1" applyBorder="1" applyAlignment="1">
      <alignment horizontal="center" vertical="center"/>
    </xf>
    <xf numFmtId="2" fontId="5" fillId="0" borderId="3" xfId="0" applyNumberFormat="1" applyFont="1" applyBorder="1" applyAlignment="1">
      <alignment horizontal="center" vertical="center"/>
    </xf>
    <xf numFmtId="4" fontId="5" fillId="0" borderId="3"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9" xfId="4" applyFont="1" applyBorder="1" applyAlignment="1">
      <alignment horizontal="center" vertical="center"/>
    </xf>
    <xf numFmtId="2" fontId="5" fillId="0" borderId="4" xfId="0" applyNumberFormat="1" applyFont="1" applyBorder="1" applyAlignment="1">
      <alignment horizontal="center" vertical="center"/>
    </xf>
    <xf numFmtId="4" fontId="5"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vertical="center" wrapText="1"/>
    </xf>
    <xf numFmtId="4" fontId="4" fillId="0" borderId="0" xfId="0" applyNumberFormat="1" applyFont="1" applyAlignment="1">
      <alignment horizontal="center" vertical="center" wrapText="1"/>
    </xf>
    <xf numFmtId="4" fontId="9" fillId="0" borderId="0" xfId="0" applyNumberFormat="1" applyFont="1" applyAlignment="1">
      <alignment horizontal="center" vertical="center"/>
    </xf>
    <xf numFmtId="0" fontId="14" fillId="0" borderId="1" xfId="0" applyFont="1" applyBorder="1" applyAlignment="1">
      <alignment vertical="center" wrapText="1"/>
    </xf>
    <xf numFmtId="4" fontId="4" fillId="0" borderId="26" xfId="0" applyNumberFormat="1" applyFont="1" applyBorder="1" applyAlignment="1">
      <alignment horizontal="center" vertical="center" wrapText="1"/>
    </xf>
    <xf numFmtId="4" fontId="9" fillId="0" borderId="9" xfId="0" applyNumberFormat="1" applyFont="1" applyBorder="1" applyAlignment="1">
      <alignment horizontal="center" vertical="center"/>
    </xf>
    <xf numFmtId="0" fontId="5" fillId="0" borderId="2" xfId="0" applyFont="1" applyBorder="1"/>
    <xf numFmtId="0" fontId="6" fillId="0" borderId="0" xfId="0" applyFont="1" applyAlignment="1">
      <alignment wrapText="1"/>
    </xf>
    <xf numFmtId="0" fontId="7" fillId="0" borderId="0" xfId="0" applyFont="1" applyAlignment="1">
      <alignment wrapText="1"/>
    </xf>
    <xf numFmtId="0" fontId="7" fillId="0" borderId="1" xfId="0" applyFont="1" applyBorder="1"/>
    <xf numFmtId="0" fontId="7" fillId="0" borderId="19" xfId="0" applyFont="1" applyBorder="1" applyAlignment="1">
      <alignment horizontal="center" vertical="center"/>
    </xf>
    <xf numFmtId="0" fontId="7" fillId="0" borderId="1" xfId="0" applyFont="1" applyBorder="1" applyAlignment="1">
      <alignment wrapText="1"/>
    </xf>
    <xf numFmtId="49" fontId="8" fillId="0" borderId="21" xfId="0" applyNumberFormat="1" applyFont="1" applyBorder="1" applyAlignment="1">
      <alignment horizontal="center" vertical="center" wrapText="1"/>
    </xf>
    <xf numFmtId="0" fontId="5" fillId="0" borderId="23" xfId="4" applyFont="1" applyBorder="1" applyAlignment="1">
      <alignment horizontal="center" vertical="center"/>
    </xf>
    <xf numFmtId="2" fontId="5" fillId="0" borderId="25" xfId="0" applyNumberFormat="1" applyFont="1" applyBorder="1" applyAlignment="1">
      <alignment horizontal="center" vertical="center"/>
    </xf>
    <xf numFmtId="4" fontId="5" fillId="0" borderId="25" xfId="0" applyNumberFormat="1" applyFont="1" applyBorder="1" applyAlignment="1">
      <alignment horizontal="center" vertical="center" wrapText="1"/>
    </xf>
    <xf numFmtId="0" fontId="16" fillId="0" borderId="1" xfId="0" applyFont="1" applyBorder="1"/>
    <xf numFmtId="0" fontId="7" fillId="0" borderId="19" xfId="0" applyFont="1" applyBorder="1" applyAlignment="1">
      <alignment horizontal="center" vertical="center" wrapText="1"/>
    </xf>
    <xf numFmtId="0" fontId="7" fillId="0" borderId="1" xfId="0" applyFont="1" applyBorder="1" applyAlignment="1">
      <alignment horizontal="left" wrapText="1"/>
    </xf>
    <xf numFmtId="4" fontId="4" fillId="0" borderId="0" xfId="0" applyNumberFormat="1" applyFont="1" applyAlignment="1">
      <alignment horizontal="left" vertical="center" wrapText="1"/>
    </xf>
    <xf numFmtId="4" fontId="9" fillId="0" borderId="0" xfId="0" applyNumberFormat="1" applyFont="1" applyAlignment="1">
      <alignment horizontal="left" vertical="center"/>
    </xf>
    <xf numFmtId="0" fontId="7" fillId="0" borderId="1" xfId="0" applyFont="1" applyBorder="1" applyAlignment="1">
      <alignment horizontal="left"/>
    </xf>
    <xf numFmtId="0" fontId="16" fillId="0" borderId="1" xfId="0" applyFont="1" applyBorder="1" applyAlignment="1">
      <alignment wrapText="1"/>
    </xf>
    <xf numFmtId="2" fontId="7" fillId="0" borderId="4" xfId="0" applyNumberFormat="1" applyFont="1" applyBorder="1" applyAlignment="1">
      <alignment horizontal="center" vertical="center"/>
    </xf>
    <xf numFmtId="49" fontId="8" fillId="0" borderId="22" xfId="0" applyNumberFormat="1" applyFont="1" applyBorder="1" applyAlignment="1">
      <alignment horizontal="center" vertical="center" wrapText="1"/>
    </xf>
    <xf numFmtId="0" fontId="16" fillId="0" borderId="24" xfId="0" applyFont="1" applyBorder="1" applyAlignment="1">
      <alignment vertical="center" wrapText="1"/>
    </xf>
    <xf numFmtId="0" fontId="7" fillId="0" borderId="23" xfId="0" applyFont="1" applyBorder="1" applyAlignment="1">
      <alignment horizontal="center" vertical="center"/>
    </xf>
    <xf numFmtId="2" fontId="7" fillId="0" borderId="25" xfId="0" applyNumberFormat="1" applyFont="1" applyBorder="1" applyAlignment="1">
      <alignment horizontal="center" vertical="center"/>
    </xf>
    <xf numFmtId="4" fontId="5" fillId="0" borderId="6"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5" fillId="0" borderId="2" xfId="0" applyNumberFormat="1" applyFont="1" applyBorder="1" applyAlignment="1">
      <alignment horizontal="left" vertical="top" wrapText="1"/>
    </xf>
    <xf numFmtId="49" fontId="5" fillId="0" borderId="2" xfId="0" applyNumberFormat="1" applyFont="1" applyBorder="1" applyAlignment="1">
      <alignment horizontal="center" vertical="center" wrapText="1"/>
    </xf>
    <xf numFmtId="4" fontId="5" fillId="0" borderId="4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 fontId="5" fillId="0" borderId="44" xfId="0" applyNumberFormat="1" applyFont="1" applyBorder="1" applyAlignment="1">
      <alignment horizontal="center" vertical="center" wrapText="1"/>
    </xf>
    <xf numFmtId="0" fontId="7" fillId="0" borderId="1" xfId="0" applyFont="1" applyBorder="1" applyAlignment="1">
      <alignment horizontal="center" vertical="center"/>
    </xf>
    <xf numFmtId="49" fontId="7" fillId="0" borderId="1" xfId="0" applyNumberFormat="1" applyFont="1" applyBorder="1" applyAlignment="1">
      <alignment horizontal="left" vertical="top" wrapText="1"/>
    </xf>
    <xf numFmtId="0" fontId="7" fillId="0" borderId="1" xfId="4" applyFont="1" applyBorder="1" applyAlignment="1">
      <alignment horizontal="center" vertical="center"/>
    </xf>
    <xf numFmtId="0" fontId="5" fillId="0" borderId="1" xfId="4" applyFont="1" applyBorder="1" applyAlignment="1">
      <alignment horizontal="center" vertical="center"/>
    </xf>
    <xf numFmtId="49" fontId="8" fillId="0" borderId="1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0" fontId="7" fillId="0" borderId="5" xfId="0" applyFont="1" applyBorder="1" applyAlignment="1">
      <alignment horizontal="center" vertical="center"/>
    </xf>
    <xf numFmtId="2" fontId="5" fillId="0" borderId="6" xfId="0" applyNumberFormat="1" applyFont="1" applyBorder="1" applyAlignment="1">
      <alignment horizontal="center" vertical="center"/>
    </xf>
    <xf numFmtId="4" fontId="5" fillId="0" borderId="45" xfId="0" applyNumberFormat="1" applyFont="1" applyBorder="1" applyAlignment="1">
      <alignment horizontal="center" vertical="center" wrapText="1"/>
    </xf>
    <xf numFmtId="4" fontId="4" fillId="0" borderId="27" xfId="0" applyNumberFormat="1" applyFont="1" applyBorder="1" applyAlignment="1">
      <alignment horizontal="center" vertical="center" wrapText="1"/>
    </xf>
    <xf numFmtId="49" fontId="5" fillId="0" borderId="29" xfId="0" applyNumberFormat="1" applyFont="1" applyBorder="1" applyAlignment="1">
      <alignment horizontal="left" vertical="center" wrapText="1"/>
    </xf>
    <xf numFmtId="2" fontId="5" fillId="0" borderId="42"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31" xfId="0" applyNumberFormat="1" applyFont="1" applyBorder="1" applyAlignment="1">
      <alignment horizontal="center" vertical="center" wrapText="1"/>
    </xf>
    <xf numFmtId="2" fontId="7" fillId="0" borderId="42" xfId="0" applyNumberFormat="1" applyFont="1" applyBorder="1" applyAlignment="1">
      <alignment horizontal="center" vertical="center"/>
    </xf>
    <xf numFmtId="49" fontId="8" fillId="0" borderId="32"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0" fontId="7" fillId="0" borderId="17" xfId="0" applyFont="1" applyBorder="1" applyAlignment="1">
      <alignment horizontal="center" vertical="center"/>
    </xf>
    <xf numFmtId="49" fontId="5" fillId="0" borderId="2" xfId="0" applyNumberFormat="1" applyFont="1" applyBorder="1" applyAlignment="1">
      <alignment horizontal="left" vertical="center" wrapText="1"/>
    </xf>
    <xf numFmtId="0" fontId="7" fillId="0" borderId="18" xfId="0" applyFont="1" applyBorder="1" applyAlignment="1">
      <alignment horizontal="center" vertical="center"/>
    </xf>
    <xf numFmtId="49" fontId="8" fillId="0" borderId="15" xfId="0" applyNumberFormat="1" applyFont="1" applyBorder="1" applyAlignment="1">
      <alignment horizontal="center" vertical="center" wrapText="1"/>
    </xf>
    <xf numFmtId="0" fontId="5" fillId="0" borderId="17" xfId="4" applyFont="1" applyBorder="1" applyAlignment="1">
      <alignment horizontal="center" vertical="center"/>
    </xf>
    <xf numFmtId="49" fontId="5" fillId="0" borderId="19"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 xfId="5"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17" xfId="0" applyNumberFormat="1" applyFont="1" applyBorder="1" applyAlignment="1">
      <alignment horizontal="center" vertical="center" wrapText="1"/>
    </xf>
    <xf numFmtId="49" fontId="8" fillId="0" borderId="37" xfId="0"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49" fontId="5" fillId="0" borderId="39" xfId="0" applyNumberFormat="1" applyFont="1" applyBorder="1" applyAlignment="1">
      <alignment horizontal="left" vertical="center" wrapText="1"/>
    </xf>
    <xf numFmtId="49" fontId="5" fillId="0" borderId="36" xfId="0" applyNumberFormat="1" applyFont="1" applyBorder="1" applyAlignment="1">
      <alignment horizontal="center" vertical="center" wrapText="1"/>
    </xf>
    <xf numFmtId="2" fontId="5" fillId="0" borderId="40" xfId="0" applyNumberFormat="1" applyFont="1" applyBorder="1" applyAlignment="1">
      <alignment horizontal="center" vertical="center"/>
    </xf>
    <xf numFmtId="4" fontId="5" fillId="0" borderId="40" xfId="0" applyNumberFormat="1" applyFont="1" applyBorder="1" applyAlignment="1">
      <alignment horizontal="center" vertical="center" wrapText="1"/>
    </xf>
    <xf numFmtId="49" fontId="8" fillId="0" borderId="24" xfId="0" applyNumberFormat="1" applyFont="1" applyBorder="1" applyAlignment="1">
      <alignment horizontal="center" vertical="center" wrapText="1"/>
    </xf>
    <xf numFmtId="49" fontId="5" fillId="0" borderId="24" xfId="0" applyNumberFormat="1" applyFont="1" applyBorder="1" applyAlignment="1">
      <alignment horizontal="center" vertical="center" wrapText="1"/>
    </xf>
    <xf numFmtId="0" fontId="5" fillId="0" borderId="18" xfId="4" applyFont="1" applyBorder="1" applyAlignment="1">
      <alignment horizontal="center" vertical="center"/>
    </xf>
    <xf numFmtId="49" fontId="8" fillId="0" borderId="13" xfId="4" applyNumberFormat="1" applyFont="1" applyBorder="1" applyAlignment="1">
      <alignment horizontal="center" vertical="center" wrapText="1"/>
    </xf>
    <xf numFmtId="49" fontId="8"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2" fontId="5" fillId="0" borderId="6" xfId="0" applyNumberFormat="1" applyFont="1" applyBorder="1" applyAlignment="1">
      <alignment horizontal="center" vertical="center" wrapText="1"/>
    </xf>
    <xf numFmtId="0" fontId="5" fillId="0" borderId="5" xfId="4" applyFont="1" applyBorder="1" applyAlignment="1">
      <alignment horizontal="center" vertical="center"/>
    </xf>
    <xf numFmtId="0" fontId="4" fillId="0" borderId="20" xfId="3"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1" fontId="4" fillId="0" borderId="0" xfId="4" applyNumberFormat="1" applyFont="1" applyAlignment="1">
      <alignment vertical="center"/>
    </xf>
    <xf numFmtId="0" fontId="7" fillId="0" borderId="0" xfId="0" applyFont="1" applyAlignment="1">
      <alignment vertical="center" wrapText="1"/>
    </xf>
    <xf numFmtId="1" fontId="7" fillId="0" borderId="0" xfId="0" applyNumberFormat="1" applyFont="1"/>
    <xf numFmtId="0" fontId="7" fillId="0" borderId="0" xfId="0" applyFont="1" applyAlignment="1">
      <alignment horizontal="center" vertical="center"/>
    </xf>
    <xf numFmtId="0" fontId="4" fillId="2" borderId="0" xfId="1" applyFont="1" applyFill="1" applyAlignment="1" applyProtection="1">
      <alignment vertical="center" wrapText="1"/>
      <protection locked="0"/>
    </xf>
    <xf numFmtId="0" fontId="2" fillId="0" borderId="0" xfId="1" applyFont="1" applyAlignment="1" applyProtection="1">
      <alignment horizontal="center" vertical="center" wrapText="1"/>
      <protection locked="0"/>
    </xf>
    <xf numFmtId="0" fontId="2" fillId="3" borderId="7" xfId="1" applyFont="1" applyFill="1" applyBorder="1" applyAlignment="1" applyProtection="1">
      <alignment vertical="center"/>
      <protection locked="0"/>
    </xf>
    <xf numFmtId="0" fontId="2" fillId="0" borderId="17" xfId="1" applyFont="1" applyBorder="1" applyAlignment="1" applyProtection="1">
      <alignment horizontal="center" vertical="center" wrapText="1"/>
      <protection locked="0"/>
    </xf>
    <xf numFmtId="0" fontId="4" fillId="0" borderId="20" xfId="3" applyFont="1" applyBorder="1" applyAlignment="1" applyProtection="1">
      <alignment horizontal="center" vertical="center" wrapText="1"/>
      <protection locked="0"/>
    </xf>
    <xf numFmtId="49" fontId="8" fillId="0" borderId="1" xfId="5" applyNumberFormat="1" applyFont="1" applyBorder="1" applyAlignment="1">
      <alignment horizontal="center" vertical="center" wrapText="1"/>
    </xf>
    <xf numFmtId="0" fontId="14" fillId="0" borderId="1" xfId="5" applyFont="1" applyBorder="1" applyAlignment="1">
      <alignment horizontal="left" vertical="center" wrapText="1"/>
    </xf>
    <xf numFmtId="0" fontId="5" fillId="0" borderId="1" xfId="5" applyFont="1" applyBorder="1" applyAlignment="1">
      <alignment horizontal="center" vertical="center"/>
    </xf>
    <xf numFmtId="2" fontId="5" fillId="0" borderId="10" xfId="5" applyNumberFormat="1" applyFont="1" applyBorder="1" applyAlignment="1">
      <alignment horizontal="center" vertical="center"/>
    </xf>
    <xf numFmtId="49" fontId="8" fillId="0" borderId="12" xfId="5" applyNumberFormat="1" applyFont="1" applyBorder="1" applyAlignment="1">
      <alignment horizontal="center" vertical="center" wrapText="1"/>
    </xf>
    <xf numFmtId="0" fontId="14" fillId="0" borderId="1" xfId="5" applyFont="1" applyBorder="1" applyAlignment="1">
      <alignment vertical="center" wrapText="1"/>
    </xf>
    <xf numFmtId="0" fontId="5" fillId="0" borderId="1" xfId="5" applyFont="1" applyBorder="1" applyAlignment="1">
      <alignment vertical="center" wrapText="1"/>
    </xf>
    <xf numFmtId="2" fontId="5" fillId="0" borderId="10" xfId="0" applyNumberFormat="1" applyFont="1" applyBorder="1" applyAlignment="1">
      <alignment horizontal="center" vertical="center"/>
    </xf>
    <xf numFmtId="0" fontId="14" fillId="0" borderId="24" xfId="5" applyFont="1" applyBorder="1" applyAlignment="1">
      <alignment horizontal="left" vertical="center" wrapText="1"/>
    </xf>
    <xf numFmtId="0" fontId="5" fillId="0" borderId="24" xfId="4" applyFont="1" applyBorder="1" applyAlignment="1">
      <alignment horizontal="center" vertical="center"/>
    </xf>
    <xf numFmtId="2" fontId="5" fillId="0" borderId="22" xfId="5" applyNumberFormat="1" applyFont="1" applyBorder="1" applyAlignment="1">
      <alignment horizontal="center" vertical="center"/>
    </xf>
    <xf numFmtId="4" fontId="5" fillId="0" borderId="4" xfId="5" applyNumberFormat="1" applyFont="1" applyBorder="1" applyAlignment="1">
      <alignment horizontal="center" vertical="center" wrapText="1"/>
    </xf>
    <xf numFmtId="4" fontId="4" fillId="0" borderId="0" xfId="5" applyNumberFormat="1" applyFont="1" applyAlignment="1">
      <alignment horizontal="center" vertical="center" wrapText="1"/>
    </xf>
    <xf numFmtId="4" fontId="9" fillId="0" borderId="0" xfId="5" applyNumberFormat="1" applyFont="1" applyAlignment="1">
      <alignment horizontal="center" vertical="center"/>
    </xf>
    <xf numFmtId="0" fontId="10" fillId="0" borderId="0" xfId="5"/>
    <xf numFmtId="2" fontId="5" fillId="0" borderId="4" xfId="5" applyNumberFormat="1" applyFont="1" applyBorder="1" applyAlignment="1">
      <alignment horizontal="center" vertical="center"/>
    </xf>
    <xf numFmtId="49" fontId="8" fillId="0" borderId="5" xfId="5" applyNumberFormat="1" applyFont="1" applyBorder="1" applyAlignment="1">
      <alignment horizontal="center" vertical="center" wrapText="1"/>
    </xf>
    <xf numFmtId="0" fontId="14" fillId="0" borderId="5" xfId="5" applyFont="1" applyBorder="1" applyAlignment="1">
      <alignment horizontal="left" vertical="center" wrapText="1"/>
    </xf>
    <xf numFmtId="2" fontId="5" fillId="0" borderId="15" xfId="5" applyNumberFormat="1" applyFont="1" applyBorder="1" applyAlignment="1">
      <alignment horizontal="center" vertical="center"/>
    </xf>
    <xf numFmtId="4" fontId="9" fillId="0" borderId="48" xfId="0" applyNumberFormat="1" applyFont="1" applyBorder="1" applyAlignment="1">
      <alignment horizontal="center" vertical="center"/>
    </xf>
    <xf numFmtId="0" fontId="15" fillId="0" borderId="2" xfId="0" applyFont="1" applyBorder="1"/>
    <xf numFmtId="0" fontId="7" fillId="0" borderId="5" xfId="0" applyFont="1" applyBorder="1" applyAlignment="1">
      <alignment vertical="center"/>
    </xf>
    <xf numFmtId="49" fontId="8" fillId="0" borderId="41" xfId="0" applyNumberFormat="1" applyFont="1" applyBorder="1" applyAlignment="1">
      <alignment horizontal="center" vertical="center" wrapText="1"/>
    </xf>
    <xf numFmtId="49" fontId="8" fillId="0" borderId="47" xfId="0" applyNumberFormat="1" applyFont="1" applyBorder="1" applyAlignment="1">
      <alignment horizontal="center" vertical="center" wrapText="1"/>
    </xf>
    <xf numFmtId="0" fontId="7" fillId="0" borderId="31" xfId="0" applyFont="1" applyBorder="1" applyAlignment="1">
      <alignment horizontal="center" vertical="center"/>
    </xf>
    <xf numFmtId="4" fontId="5" fillId="0" borderId="42"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51" xfId="0" applyNumberFormat="1" applyFont="1" applyBorder="1" applyAlignment="1">
      <alignment horizontal="center" vertical="center" wrapText="1"/>
    </xf>
    <xf numFmtId="49" fontId="5" fillId="0" borderId="52"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2" fontId="5" fillId="0" borderId="9"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8" fillId="0" borderId="32" xfId="4" applyNumberFormat="1" applyFont="1" applyBorder="1" applyAlignment="1">
      <alignment horizontal="center" vertical="center" wrapText="1"/>
    </xf>
    <xf numFmtId="49" fontId="8" fillId="0" borderId="34" xfId="4" applyNumberFormat="1" applyFont="1" applyBorder="1" applyAlignment="1">
      <alignment horizontal="center" vertical="center" wrapText="1"/>
    </xf>
    <xf numFmtId="0" fontId="5" fillId="0" borderId="34" xfId="4" applyFont="1" applyBorder="1" applyAlignment="1">
      <alignment horizontal="left" vertical="center" wrapText="1"/>
    </xf>
    <xf numFmtId="0" fontId="5" fillId="0" borderId="34" xfId="0" applyFont="1" applyBorder="1" applyAlignment="1">
      <alignment horizontal="center" vertical="center" wrapText="1"/>
    </xf>
    <xf numFmtId="2" fontId="5" fillId="0" borderId="48" xfId="0" applyNumberFormat="1" applyFont="1" applyBorder="1" applyAlignment="1">
      <alignment horizontal="center" vertical="center" wrapText="1"/>
    </xf>
    <xf numFmtId="4" fontId="5" fillId="0" borderId="48" xfId="0" applyNumberFormat="1" applyFont="1" applyBorder="1" applyAlignment="1">
      <alignment horizontal="center" vertical="center" wrapText="1"/>
    </xf>
    <xf numFmtId="4" fontId="7" fillId="0" borderId="0" xfId="0" applyNumberFormat="1" applyFont="1"/>
    <xf numFmtId="0" fontId="38" fillId="0" borderId="37" xfId="0" applyFont="1" applyBorder="1" applyAlignment="1">
      <alignment horizontal="center" vertical="center" wrapText="1"/>
    </xf>
    <xf numFmtId="0" fontId="3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top" wrapText="1"/>
    </xf>
    <xf numFmtId="0" fontId="15"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2" fontId="29"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9" fillId="0" borderId="27" xfId="0" applyFont="1" applyBorder="1" applyAlignment="1">
      <alignment horizontal="center" vertical="center" wrapText="1"/>
    </xf>
    <xf numFmtId="0" fontId="7" fillId="0" borderId="20" xfId="0" applyFont="1" applyBorder="1" applyAlignment="1">
      <alignment wrapText="1"/>
    </xf>
    <xf numFmtId="0" fontId="7" fillId="0" borderId="5" xfId="0" applyFont="1" applyBorder="1" applyAlignment="1">
      <alignment horizontal="center" vertical="center" wrapText="1"/>
    </xf>
    <xf numFmtId="0" fontId="7" fillId="0" borderId="33" xfId="0" applyFont="1" applyBorder="1"/>
    <xf numFmtId="0" fontId="9" fillId="0" borderId="34" xfId="0" applyFont="1" applyBorder="1" applyAlignment="1">
      <alignment horizontal="center" vertical="center"/>
    </xf>
    <xf numFmtId="0" fontId="7" fillId="0" borderId="34" xfId="0" applyFont="1" applyBorder="1" applyAlignment="1">
      <alignment horizontal="center" vertical="center"/>
    </xf>
    <xf numFmtId="4" fontId="4" fillId="0" borderId="48" xfId="3" applyNumberFormat="1" applyFont="1" applyBorder="1" applyAlignment="1">
      <alignment horizontal="center" vertical="center" wrapText="1"/>
    </xf>
    <xf numFmtId="0" fontId="2" fillId="0" borderId="39" xfId="1" applyFont="1" applyBorder="1" applyAlignment="1" applyProtection="1">
      <alignment horizontal="center" vertical="center" wrapText="1"/>
      <protection locked="0"/>
    </xf>
    <xf numFmtId="0" fontId="9" fillId="0" borderId="37"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53" xfId="0" applyFont="1" applyBorder="1" applyAlignment="1">
      <alignment vertical="center" wrapText="1"/>
    </xf>
    <xf numFmtId="2" fontId="7"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horizontal="left"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7" fillId="0" borderId="24" xfId="0" applyFont="1" applyBorder="1" applyAlignment="1">
      <alignment vertical="center" wrapText="1"/>
    </xf>
    <xf numFmtId="0" fontId="7" fillId="0" borderId="24" xfId="0" applyFont="1" applyBorder="1" applyAlignment="1">
      <alignment horizontal="center" vertical="center" wrapText="1"/>
    </xf>
    <xf numFmtId="2" fontId="7" fillId="0" borderId="24"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0" fontId="7" fillId="0" borderId="29" xfId="0" applyFont="1" applyBorder="1" applyAlignment="1">
      <alignment vertical="center" wrapText="1"/>
    </xf>
    <xf numFmtId="0" fontId="7" fillId="0" borderId="29" xfId="0" applyFont="1" applyBorder="1" applyAlignment="1">
      <alignment horizontal="center" vertical="center" wrapText="1"/>
    </xf>
    <xf numFmtId="2" fontId="7" fillId="0" borderId="29" xfId="0" applyNumberFormat="1" applyFont="1" applyBorder="1" applyAlignment="1">
      <alignment horizontal="center" vertical="center" wrapText="1"/>
    </xf>
    <xf numFmtId="0" fontId="37" fillId="0" borderId="21" xfId="0" applyFont="1" applyBorder="1" applyAlignment="1">
      <alignment horizontal="center" vertical="center" wrapText="1"/>
    </xf>
    <xf numFmtId="49" fontId="7" fillId="0" borderId="22" xfId="0" applyNumberFormat="1" applyFont="1" applyBorder="1" applyAlignment="1">
      <alignment horizontal="center" vertical="center" wrapText="1"/>
    </xf>
    <xf numFmtId="0" fontId="7" fillId="0" borderId="53" xfId="0" applyFont="1" applyBorder="1" applyAlignment="1">
      <alignment horizontal="center" vertical="center" wrapText="1"/>
    </xf>
    <xf numFmtId="2" fontId="7" fillId="0" borderId="53" xfId="0" applyNumberFormat="1" applyFont="1" applyBorder="1" applyAlignment="1">
      <alignment horizontal="center" vertical="center" wrapText="1"/>
    </xf>
    <xf numFmtId="0" fontId="7" fillId="0" borderId="57" xfId="0" applyFont="1" applyBorder="1" applyAlignment="1">
      <alignment wrapText="1"/>
    </xf>
    <xf numFmtId="49" fontId="7" fillId="0" borderId="52" xfId="0" applyNumberFormat="1" applyFont="1" applyBorder="1" applyAlignment="1">
      <alignment horizontal="center" vertical="center" wrapText="1"/>
    </xf>
    <xf numFmtId="0" fontId="7" fillId="0" borderId="51" xfId="0" applyFont="1" applyBorder="1"/>
    <xf numFmtId="0" fontId="7" fillId="0" borderId="52" xfId="0" applyFont="1" applyBorder="1" applyAlignment="1">
      <alignment horizontal="center" vertical="center"/>
    </xf>
    <xf numFmtId="0" fontId="9" fillId="0" borderId="52" xfId="0" applyFont="1" applyBorder="1" applyAlignment="1">
      <alignment horizontal="center" vertical="center"/>
    </xf>
    <xf numFmtId="4" fontId="4" fillId="0" borderId="9" xfId="3" applyNumberFormat="1" applyFont="1" applyBorder="1" applyAlignment="1">
      <alignment horizontal="center" vertical="center" wrapText="1"/>
    </xf>
    <xf numFmtId="0" fontId="7" fillId="0" borderId="0" xfId="0" applyFont="1" applyAlignment="1">
      <alignment vertical="top" wrapText="1"/>
    </xf>
    <xf numFmtId="49" fontId="7" fillId="0" borderId="0" xfId="0" applyNumberFormat="1" applyFont="1"/>
    <xf numFmtId="0" fontId="21" fillId="0" borderId="0" xfId="0" applyFont="1"/>
    <xf numFmtId="0" fontId="28" fillId="5" borderId="26" xfId="0" applyFont="1" applyFill="1" applyBorder="1" applyAlignment="1">
      <alignment horizontal="center" vertical="center" wrapText="1"/>
    </xf>
    <xf numFmtId="0" fontId="24" fillId="0" borderId="54" xfId="0" applyFont="1" applyBorder="1" applyAlignment="1">
      <alignment wrapText="1"/>
    </xf>
    <xf numFmtId="0" fontId="21" fillId="0" borderId="2" xfId="0" applyFont="1" applyBorder="1" applyAlignment="1">
      <alignment horizontal="center" vertical="center" wrapText="1"/>
    </xf>
    <xf numFmtId="0" fontId="21" fillId="0" borderId="2" xfId="0" applyFont="1" applyBorder="1" applyAlignment="1">
      <alignment vertical="center" wrapText="1"/>
    </xf>
    <xf numFmtId="2" fontId="21" fillId="0" borderId="2" xfId="0" applyNumberFormat="1" applyFont="1" applyBorder="1" applyAlignment="1">
      <alignment horizontal="center" vertical="center" wrapText="1"/>
    </xf>
    <xf numFmtId="4" fontId="23" fillId="0" borderId="3" xfId="0" applyNumberFormat="1" applyFont="1" applyBorder="1" applyAlignment="1">
      <alignment horizontal="center" vertical="center" wrapText="1"/>
    </xf>
    <xf numFmtId="0" fontId="24" fillId="0" borderId="12" xfId="0" applyFont="1" applyBorder="1" applyAlignment="1">
      <alignment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2" fontId="21" fillId="0" borderId="1" xfId="0" applyNumberFormat="1" applyFont="1" applyBorder="1" applyAlignment="1">
      <alignment horizontal="center" vertical="center" wrapText="1"/>
    </xf>
    <xf numFmtId="4" fontId="23" fillId="0" borderId="4"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0" fontId="21" fillId="0" borderId="1" xfId="0" applyFont="1" applyBorder="1" applyAlignment="1">
      <alignment horizontal="justify" vertical="center" wrapText="1"/>
    </xf>
    <xf numFmtId="0" fontId="21" fillId="0" borderId="5" xfId="0" applyFont="1" applyBorder="1" applyAlignment="1">
      <alignment horizontal="center" vertical="center" wrapText="1"/>
    </xf>
    <xf numFmtId="0" fontId="24" fillId="0" borderId="13" xfId="0" applyFont="1" applyBorder="1" applyAlignment="1">
      <alignment vertical="center" wrapText="1"/>
    </xf>
    <xf numFmtId="0" fontId="21" fillId="0" borderId="5" xfId="0" applyFont="1" applyBorder="1" applyAlignment="1">
      <alignment vertical="center" wrapText="1"/>
    </xf>
    <xf numFmtId="2" fontId="25" fillId="0" borderId="5" xfId="0" applyNumberFormat="1" applyFont="1" applyBorder="1" applyAlignment="1">
      <alignment horizontal="center" vertical="center" wrapText="1"/>
    </xf>
    <xf numFmtId="4" fontId="23" fillId="0" borderId="6" xfId="0" applyNumberFormat="1" applyFont="1" applyBorder="1" applyAlignment="1">
      <alignment horizontal="center" vertical="center" wrapText="1"/>
    </xf>
    <xf numFmtId="0" fontId="22" fillId="0" borderId="27" xfId="0" applyFont="1" applyBorder="1" applyAlignment="1">
      <alignment horizontal="center" vertical="center" wrapText="1"/>
    </xf>
    <xf numFmtId="4" fontId="22" fillId="0" borderId="9" xfId="0" applyNumberFormat="1" applyFont="1" applyBorder="1" applyAlignment="1">
      <alignment horizontal="center" vertical="center"/>
    </xf>
    <xf numFmtId="0" fontId="24" fillId="0" borderId="11" xfId="0" applyFont="1" applyBorder="1" applyAlignment="1">
      <alignment wrapText="1"/>
    </xf>
    <xf numFmtId="0" fontId="24" fillId="0" borderId="12" xfId="0" applyFont="1" applyBorder="1" applyAlignment="1">
      <alignment vertical="center" wrapText="1"/>
    </xf>
    <xf numFmtId="0" fontId="24" fillId="0" borderId="12" xfId="0" applyFont="1" applyBorder="1" applyAlignment="1">
      <alignment horizontal="left" vertical="center" wrapText="1"/>
    </xf>
    <xf numFmtId="2" fontId="21" fillId="0" borderId="5" xfId="0" applyNumberFormat="1" applyFont="1" applyBorder="1" applyAlignment="1">
      <alignment horizontal="center" vertical="center" wrapText="1"/>
    </xf>
    <xf numFmtId="0" fontId="21" fillId="0" borderId="0" xfId="0" applyFont="1" applyAlignment="1">
      <alignment wrapText="1"/>
    </xf>
    <xf numFmtId="0" fontId="21" fillId="0" borderId="47" xfId="0" applyFont="1" applyBorder="1"/>
    <xf numFmtId="0" fontId="21" fillId="0" borderId="32" xfId="0" applyFont="1" applyBorder="1" applyAlignment="1">
      <alignment horizontal="center" vertical="center"/>
    </xf>
    <xf numFmtId="0" fontId="22" fillId="0" borderId="34" xfId="0" applyFont="1" applyBorder="1" applyAlignment="1">
      <alignment horizontal="center" vertical="center"/>
    </xf>
    <xf numFmtId="0" fontId="21" fillId="0" borderId="34" xfId="0" applyFont="1" applyBorder="1" applyAlignment="1">
      <alignment horizontal="center" vertical="center"/>
    </xf>
    <xf numFmtId="4" fontId="20" fillId="0" borderId="48" xfId="3" applyNumberFormat="1"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14" fillId="0" borderId="1" xfId="0" applyFont="1" applyBorder="1" applyAlignment="1">
      <alignment horizontal="left" vertical="center" wrapText="1"/>
    </xf>
    <xf numFmtId="2" fontId="7" fillId="0" borderId="0" xfId="0" applyNumberFormat="1" applyFont="1"/>
    <xf numFmtId="0" fontId="14" fillId="0" borderId="5" xfId="0" applyFont="1" applyBorder="1" applyAlignment="1">
      <alignment horizontal="left" vertical="center" wrapText="1"/>
    </xf>
    <xf numFmtId="0" fontId="7" fillId="0" borderId="2" xfId="0" applyFont="1" applyBorder="1"/>
    <xf numFmtId="0" fontId="16" fillId="0" borderId="5" xfId="0" applyFont="1" applyBorder="1" applyAlignment="1">
      <alignment vertical="center" wrapText="1"/>
    </xf>
    <xf numFmtId="49" fontId="5" fillId="0" borderId="34"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9" fontId="5" fillId="0" borderId="29" xfId="0" applyNumberFormat="1" applyFont="1" applyBorder="1" applyAlignment="1">
      <alignment horizontal="center" vertical="center" wrapText="1"/>
    </xf>
    <xf numFmtId="2" fontId="4" fillId="0" borderId="0" xfId="4" applyNumberFormat="1" applyFont="1" applyAlignment="1">
      <alignment vertical="center"/>
    </xf>
    <xf numFmtId="0" fontId="7" fillId="0" borderId="2" xfId="0" applyFont="1" applyBorder="1" applyAlignment="1">
      <alignment horizontal="center" vertical="center"/>
    </xf>
    <xf numFmtId="0" fontId="7" fillId="0" borderId="0" xfId="0" applyFont="1" applyAlignment="1">
      <alignment horizontal="center" vertical="center" wrapText="1"/>
    </xf>
    <xf numFmtId="49" fontId="5" fillId="0" borderId="19" xfId="5" applyNumberFormat="1" applyFont="1" applyBorder="1" applyAlignment="1">
      <alignment horizontal="center" vertical="center" wrapText="1"/>
    </xf>
    <xf numFmtId="49" fontId="8" fillId="0" borderId="26" xfId="4" applyNumberFormat="1" applyFont="1" applyBorder="1" applyAlignment="1">
      <alignment horizontal="center" vertical="center" wrapText="1"/>
    </xf>
    <xf numFmtId="49" fontId="8" fillId="0" borderId="52" xfId="4" applyNumberFormat="1" applyFont="1" applyBorder="1" applyAlignment="1">
      <alignment horizontal="center" vertical="center" wrapText="1"/>
    </xf>
    <xf numFmtId="0" fontId="5" fillId="0" borderId="52" xfId="4" applyFont="1" applyBorder="1" applyAlignment="1">
      <alignment horizontal="left" vertical="center" wrapText="1"/>
    </xf>
    <xf numFmtId="0" fontId="5" fillId="0" borderId="52" xfId="0" applyFont="1" applyBorder="1" applyAlignment="1">
      <alignment horizontal="center" vertical="center" wrapText="1"/>
    </xf>
    <xf numFmtId="2" fontId="5" fillId="0" borderId="9"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49" fontId="8" fillId="0" borderId="11" xfId="7" applyNumberFormat="1" applyFont="1" applyBorder="1" applyAlignment="1">
      <alignment horizontal="center" vertical="center" wrapText="1"/>
    </xf>
    <xf numFmtId="2" fontId="5" fillId="0" borderId="16" xfId="0" applyNumberFormat="1" applyFont="1" applyBorder="1" applyAlignment="1">
      <alignment horizontal="center" vertical="center"/>
    </xf>
    <xf numFmtId="49" fontId="8" fillId="0" borderId="12" xfId="7" applyNumberFormat="1" applyFont="1" applyBorder="1" applyAlignment="1">
      <alignment horizontal="center" vertical="center" wrapText="1"/>
    </xf>
    <xf numFmtId="49" fontId="8" fillId="0" borderId="13" xfId="7" applyNumberFormat="1" applyFont="1" applyBorder="1" applyAlignment="1">
      <alignment horizontal="center" vertical="center" wrapText="1"/>
    </xf>
    <xf numFmtId="0" fontId="14" fillId="0" borderId="5" xfId="7" applyFont="1" applyBorder="1" applyAlignment="1">
      <alignment horizontal="left" vertical="center" wrapText="1"/>
    </xf>
    <xf numFmtId="2" fontId="5" fillId="0" borderId="15" xfId="7" applyNumberFormat="1" applyFont="1" applyBorder="1" applyAlignment="1">
      <alignment horizontal="center" vertical="center"/>
    </xf>
    <xf numFmtId="0" fontId="5" fillId="0" borderId="19" xfId="0" applyFont="1" applyBorder="1" applyAlignment="1">
      <alignment horizontal="center" vertical="center"/>
    </xf>
    <xf numFmtId="0" fontId="5" fillId="0" borderId="5" xfId="0" applyFont="1" applyBorder="1" applyAlignment="1">
      <alignment horizontal="left" vertical="center" wrapText="1"/>
    </xf>
    <xf numFmtId="49" fontId="5" fillId="0" borderId="43" xfId="0" applyNumberFormat="1" applyFont="1" applyBorder="1" applyAlignment="1">
      <alignment horizontal="center" vertical="center" wrapText="1"/>
    </xf>
    <xf numFmtId="2" fontId="5" fillId="0" borderId="48" xfId="0" applyNumberFormat="1" applyFont="1" applyBorder="1" applyAlignment="1">
      <alignment horizontal="center" vertical="center"/>
    </xf>
    <xf numFmtId="2" fontId="7" fillId="0" borderId="6" xfId="0" applyNumberFormat="1" applyFont="1" applyBorder="1" applyAlignment="1">
      <alignment horizontal="center" vertical="center"/>
    </xf>
    <xf numFmtId="49" fontId="5" fillId="0" borderId="5" xfId="0" applyNumberFormat="1" applyFont="1" applyBorder="1" applyAlignment="1">
      <alignment horizontal="left" vertical="top" wrapText="1"/>
    </xf>
    <xf numFmtId="49" fontId="5" fillId="0" borderId="5" xfId="0" applyNumberFormat="1" applyFont="1" applyBorder="1" applyAlignment="1">
      <alignment horizontal="center" vertical="center" wrapText="1"/>
    </xf>
    <xf numFmtId="49" fontId="5" fillId="0" borderId="53" xfId="0" applyNumberFormat="1" applyFont="1" applyBorder="1" applyAlignment="1">
      <alignment horizontal="center" vertical="center" wrapText="1"/>
    </xf>
    <xf numFmtId="0" fontId="31" fillId="0" borderId="0" xfId="8"/>
    <xf numFmtId="0" fontId="34" fillId="0" borderId="41" xfId="8" applyFont="1" applyBorder="1" applyAlignment="1">
      <alignment horizontal="center" vertical="center" wrapText="1"/>
    </xf>
    <xf numFmtId="0" fontId="34" fillId="0" borderId="29" xfId="8" applyFont="1" applyBorder="1" applyAlignment="1">
      <alignment horizontal="center" vertical="center" wrapText="1"/>
    </xf>
    <xf numFmtId="0" fontId="34" fillId="0" borderId="42" xfId="8" applyFont="1" applyBorder="1" applyAlignment="1">
      <alignment horizontal="center" vertical="center" wrapText="1"/>
    </xf>
    <xf numFmtId="49" fontId="35" fillId="0" borderId="12" xfId="8" applyNumberFormat="1" applyFont="1" applyBorder="1" applyAlignment="1">
      <alignment horizontal="center" vertical="center"/>
    </xf>
    <xf numFmtId="0" fontId="35" fillId="0" borderId="1" xfId="8" applyFont="1" applyBorder="1" applyAlignment="1">
      <alignment vertical="center"/>
    </xf>
    <xf numFmtId="4" fontId="35" fillId="0" borderId="42" xfId="8" applyNumberFormat="1" applyFont="1" applyBorder="1" applyAlignment="1">
      <alignment horizontal="center" vertical="center" wrapText="1"/>
    </xf>
    <xf numFmtId="0" fontId="35" fillId="0" borderId="1" xfId="8" applyFont="1" applyBorder="1" applyAlignment="1">
      <alignment vertical="center" wrapText="1"/>
    </xf>
    <xf numFmtId="4" fontId="35" fillId="0" borderId="4" xfId="8" applyNumberFormat="1" applyFont="1" applyBorder="1" applyAlignment="1">
      <alignment horizontal="center" vertical="center"/>
    </xf>
    <xf numFmtId="49" fontId="35" fillId="0" borderId="21" xfId="8" applyNumberFormat="1" applyFont="1" applyBorder="1" applyAlignment="1">
      <alignment horizontal="center" vertical="center"/>
    </xf>
    <xf numFmtId="0" fontId="35" fillId="0" borderId="24" xfId="8" applyFont="1" applyBorder="1" applyAlignment="1">
      <alignment vertical="center" wrapText="1"/>
    </xf>
    <xf numFmtId="4" fontId="35" fillId="0" borderId="25" xfId="8" applyNumberFormat="1" applyFont="1" applyBorder="1" applyAlignment="1">
      <alignment horizontal="center" vertical="center"/>
    </xf>
    <xf numFmtId="0" fontId="35" fillId="0" borderId="24" xfId="8" applyFont="1" applyBorder="1" applyAlignment="1">
      <alignment vertical="center"/>
    </xf>
    <xf numFmtId="0" fontId="33" fillId="0" borderId="0" xfId="8" applyFont="1"/>
    <xf numFmtId="0" fontId="31" fillId="0" borderId="0" xfId="8" applyAlignment="1">
      <alignment wrapText="1"/>
    </xf>
    <xf numFmtId="0" fontId="34" fillId="0" borderId="26" xfId="8" applyFont="1" applyBorder="1" applyAlignment="1">
      <alignment horizontal="center" vertical="center" wrapText="1"/>
    </xf>
    <xf numFmtId="0" fontId="34" fillId="0" borderId="52" xfId="8" applyFont="1" applyBorder="1" applyAlignment="1">
      <alignment horizontal="right" vertical="center"/>
    </xf>
    <xf numFmtId="4" fontId="34" fillId="0" borderId="9" xfId="8" applyNumberFormat="1" applyFont="1" applyBorder="1" applyAlignment="1">
      <alignment horizontal="center" vertical="center"/>
    </xf>
    <xf numFmtId="0" fontId="35" fillId="0" borderId="0" xfId="8" applyFont="1"/>
    <xf numFmtId="0" fontId="8" fillId="0" borderId="0" xfId="7" applyFont="1" applyAlignment="1">
      <alignment horizontal="left" vertical="center" wrapText="1"/>
    </xf>
    <xf numFmtId="0" fontId="5" fillId="0" borderId="0" xfId="7" applyFont="1"/>
    <xf numFmtId="0" fontId="36" fillId="0" borderId="0" xfId="7" applyFont="1"/>
    <xf numFmtId="4" fontId="5" fillId="0" borderId="18" xfId="0" applyNumberFormat="1" applyFont="1" applyBorder="1" applyAlignment="1" applyProtection="1">
      <alignment horizontal="center" vertical="center"/>
      <protection locked="0"/>
    </xf>
    <xf numFmtId="4" fontId="5" fillId="0" borderId="19" xfId="0" applyNumberFormat="1" applyFont="1" applyBorder="1" applyAlignment="1" applyProtection="1">
      <alignment horizontal="center" vertical="center"/>
      <protection locked="0"/>
    </xf>
    <xf numFmtId="4" fontId="5" fillId="0" borderId="19" xfId="0" applyNumberFormat="1" applyFont="1" applyBorder="1" applyAlignment="1" applyProtection="1">
      <alignment horizontal="left" vertical="center"/>
      <protection locked="0"/>
    </xf>
    <xf numFmtId="4" fontId="5" fillId="0" borderId="17" xfId="0" applyNumberFormat="1" applyFont="1" applyBorder="1" applyAlignment="1" applyProtection="1">
      <alignment horizontal="center" vertical="center"/>
      <protection locked="0"/>
    </xf>
    <xf numFmtId="4" fontId="5" fillId="0" borderId="23" xfId="0" applyNumberFormat="1" applyFont="1" applyBorder="1" applyAlignment="1" applyProtection="1">
      <alignment horizontal="center" vertical="center"/>
      <protection locked="0"/>
    </xf>
    <xf numFmtId="4" fontId="5" fillId="0" borderId="11" xfId="0" applyNumberFormat="1" applyFont="1" applyBorder="1" applyAlignment="1" applyProtection="1">
      <alignment horizontal="center" vertical="center" wrapText="1"/>
      <protection locked="0"/>
    </xf>
    <xf numFmtId="4" fontId="5" fillId="0" borderId="12" xfId="0" applyNumberFormat="1" applyFont="1" applyBorder="1" applyAlignment="1" applyProtection="1">
      <alignment horizontal="center" vertical="center" wrapText="1"/>
      <protection locked="0"/>
    </xf>
    <xf numFmtId="4" fontId="5" fillId="0" borderId="21" xfId="0" applyNumberFormat="1" applyFont="1" applyBorder="1" applyAlignment="1" applyProtection="1">
      <alignment horizontal="center" vertical="center" wrapText="1"/>
      <protection locked="0"/>
    </xf>
    <xf numFmtId="4" fontId="5" fillId="0" borderId="13" xfId="0" applyNumberFormat="1" applyFont="1" applyBorder="1" applyAlignment="1" applyProtection="1">
      <alignment horizontal="center" vertical="center" wrapText="1"/>
      <protection locked="0"/>
    </xf>
    <xf numFmtId="4" fontId="5" fillId="0" borderId="18" xfId="0" applyNumberFormat="1" applyFont="1" applyBorder="1" applyAlignment="1" applyProtection="1">
      <alignment horizontal="center" vertical="center" wrapText="1"/>
      <protection locked="0"/>
    </xf>
    <xf numFmtId="4" fontId="5" fillId="0" borderId="19" xfId="0" applyNumberFormat="1" applyFont="1" applyBorder="1" applyAlignment="1" applyProtection="1">
      <alignment horizontal="center" vertical="center" wrapText="1"/>
      <protection locked="0"/>
    </xf>
    <xf numFmtId="4" fontId="5" fillId="0" borderId="23" xfId="0" applyNumberFormat="1" applyFont="1" applyBorder="1" applyAlignment="1" applyProtection="1">
      <alignment horizontal="center" vertical="center" wrapText="1"/>
      <protection locked="0"/>
    </xf>
    <xf numFmtId="4" fontId="5" fillId="0" borderId="17" xfId="0" applyNumberFormat="1" applyFont="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164" fontId="23" fillId="4" borderId="18" xfId="0" applyNumberFormat="1" applyFont="1" applyFill="1" applyBorder="1" applyAlignment="1" applyProtection="1">
      <alignment horizontal="center" vertical="center" wrapText="1"/>
      <protection locked="0"/>
    </xf>
    <xf numFmtId="164" fontId="23" fillId="4" borderId="19" xfId="0" applyNumberFormat="1" applyFont="1" applyFill="1" applyBorder="1" applyAlignment="1" applyProtection="1">
      <alignment horizontal="center" vertical="center" wrapText="1"/>
      <protection locked="0"/>
    </xf>
    <xf numFmtId="164" fontId="23" fillId="4" borderId="17" xfId="0" applyNumberFormat="1" applyFont="1" applyFill="1" applyBorder="1" applyAlignment="1" applyProtection="1">
      <alignment horizontal="center" vertical="center" wrapText="1"/>
      <protection locked="0"/>
    </xf>
    <xf numFmtId="164" fontId="23" fillId="4" borderId="2" xfId="0"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wrapText="1"/>
      <protection locked="0"/>
    </xf>
    <xf numFmtId="164" fontId="23" fillId="4" borderId="5" xfId="0" applyNumberFormat="1" applyFont="1" applyFill="1" applyBorder="1" applyAlignment="1" applyProtection="1">
      <alignment horizontal="center" vertical="center" wrapText="1"/>
      <protection locked="0"/>
    </xf>
    <xf numFmtId="0" fontId="21" fillId="8" borderId="1" xfId="0" applyFont="1" applyFill="1" applyBorder="1" applyAlignment="1">
      <alignment horizontal="center" vertical="center" wrapText="1"/>
    </xf>
    <xf numFmtId="49" fontId="8" fillId="8" borderId="1" xfId="0" applyNumberFormat="1" applyFont="1" applyFill="1" applyBorder="1" applyAlignment="1">
      <alignment horizontal="center" vertical="center" wrapText="1"/>
    </xf>
    <xf numFmtId="2" fontId="5" fillId="0" borderId="25" xfId="5" applyNumberFormat="1" applyFont="1" applyBorder="1" applyAlignment="1">
      <alignment horizontal="center" vertical="center"/>
    </xf>
    <xf numFmtId="49" fontId="8" fillId="0" borderId="13" xfId="5" applyNumberFormat="1" applyFont="1" applyBorder="1" applyAlignment="1">
      <alignment horizontal="center" vertical="center" wrapText="1"/>
    </xf>
    <xf numFmtId="49" fontId="8" fillId="8" borderId="5" xfId="0" applyNumberFormat="1" applyFont="1" applyFill="1" applyBorder="1" applyAlignment="1">
      <alignment horizontal="center" vertical="center" wrapText="1"/>
    </xf>
    <xf numFmtId="2" fontId="5" fillId="0" borderId="6" xfId="5" applyNumberFormat="1" applyFont="1" applyBorder="1" applyAlignment="1">
      <alignment horizontal="center" vertical="center"/>
    </xf>
    <xf numFmtId="165" fontId="5" fillId="0" borderId="4" xfId="0" applyNumberFormat="1" applyFont="1" applyBorder="1" applyAlignment="1">
      <alignment horizontal="center" vertical="center"/>
    </xf>
    <xf numFmtId="165" fontId="5" fillId="0" borderId="6" xfId="7" applyNumberFormat="1" applyFont="1" applyBorder="1" applyAlignment="1">
      <alignment horizontal="center" vertical="center"/>
    </xf>
    <xf numFmtId="0" fontId="16" fillId="0" borderId="2" xfId="0" applyFont="1" applyBorder="1" applyAlignment="1">
      <alignment vertical="top" wrapText="1"/>
    </xf>
    <xf numFmtId="49" fontId="5" fillId="0" borderId="29" xfId="0" applyNumberFormat="1" applyFont="1" applyBorder="1" applyAlignment="1">
      <alignment horizontal="left" vertical="top" wrapText="1"/>
    </xf>
    <xf numFmtId="49" fontId="8" fillId="8" borderId="11" xfId="0" applyNumberFormat="1" applyFont="1" applyFill="1" applyBorder="1" applyAlignment="1">
      <alignment horizontal="center" vertical="center" wrapText="1"/>
    </xf>
    <xf numFmtId="49" fontId="8" fillId="8" borderId="2" xfId="0" applyNumberFormat="1" applyFont="1" applyFill="1" applyBorder="1" applyAlignment="1">
      <alignment horizontal="center" vertical="center" wrapText="1"/>
    </xf>
    <xf numFmtId="49" fontId="8" fillId="8" borderId="12" xfId="0" applyNumberFormat="1" applyFont="1" applyFill="1" applyBorder="1" applyAlignment="1">
      <alignment horizontal="center" vertical="center" wrapText="1"/>
    </xf>
    <xf numFmtId="49" fontId="8" fillId="8" borderId="13" xfId="4" applyNumberFormat="1" applyFont="1" applyFill="1" applyBorder="1" applyAlignment="1">
      <alignment horizontal="center" vertical="center" wrapText="1"/>
    </xf>
    <xf numFmtId="49" fontId="8" fillId="8" borderId="5" xfId="4" applyNumberFormat="1" applyFont="1" applyFill="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4" fontId="4" fillId="0" borderId="17" xfId="0" applyNumberFormat="1" applyFont="1" applyBorder="1" applyAlignment="1" applyProtection="1">
      <alignment horizontal="center" vertical="center" wrapText="1"/>
      <protection locked="0"/>
    </xf>
    <xf numFmtId="49" fontId="8" fillId="8" borderId="10" xfId="0" applyNumberFormat="1" applyFont="1" applyFill="1" applyBorder="1" applyAlignment="1">
      <alignment horizontal="center" vertical="center" wrapText="1"/>
    </xf>
    <xf numFmtId="49" fontId="5" fillId="8" borderId="1" xfId="0" applyNumberFormat="1" applyFont="1" applyFill="1" applyBorder="1" applyAlignment="1">
      <alignment horizontal="left" vertical="center" wrapText="1"/>
    </xf>
    <xf numFmtId="2" fontId="25" fillId="8" borderId="1" xfId="0" applyNumberFormat="1" applyFont="1" applyFill="1" applyBorder="1" applyAlignment="1">
      <alignment horizontal="center" vertical="center" wrapText="1"/>
    </xf>
    <xf numFmtId="2" fontId="21" fillId="8" borderId="1" xfId="0" applyNumberFormat="1" applyFont="1" applyFill="1" applyBorder="1" applyAlignment="1">
      <alignment horizontal="center" vertical="center" wrapText="1"/>
    </xf>
    <xf numFmtId="4" fontId="6" fillId="8" borderId="0" xfId="0" applyNumberFormat="1" applyFont="1" applyFill="1" applyAlignment="1">
      <alignment horizontal="center" vertical="center" wrapText="1"/>
    </xf>
    <xf numFmtId="0" fontId="14" fillId="0" borderId="2" xfId="0" applyFont="1" applyBorder="1" applyAlignment="1">
      <alignment horizontal="left" vertical="center" wrapText="1"/>
    </xf>
    <xf numFmtId="4" fontId="4" fillId="0" borderId="0" xfId="0" applyNumberFormat="1" applyFont="1" applyAlignment="1">
      <alignment horizontal="center" vertical="center"/>
    </xf>
    <xf numFmtId="0" fontId="5" fillId="0" borderId="0" xfId="0" applyFont="1"/>
    <xf numFmtId="2" fontId="5" fillId="8" borderId="16" xfId="0" applyNumberFormat="1" applyFont="1" applyFill="1" applyBorder="1" applyAlignment="1">
      <alignment horizontal="center" vertical="center"/>
    </xf>
    <xf numFmtId="2" fontId="5" fillId="8" borderId="10" xfId="0" applyNumberFormat="1" applyFont="1" applyFill="1" applyBorder="1" applyAlignment="1">
      <alignment horizontal="center" vertical="center"/>
    </xf>
    <xf numFmtId="2" fontId="5" fillId="8" borderId="15" xfId="7" applyNumberFormat="1" applyFont="1" applyFill="1" applyBorder="1" applyAlignment="1">
      <alignment horizontal="center" vertical="center"/>
    </xf>
    <xf numFmtId="2" fontId="5" fillId="0" borderId="15" xfId="0" applyNumberFormat="1" applyFont="1" applyBorder="1" applyAlignment="1">
      <alignment horizontal="center" vertical="center"/>
    </xf>
    <xf numFmtId="49" fontId="8" fillId="8" borderId="24" xfId="0" applyNumberFormat="1" applyFont="1" applyFill="1" applyBorder="1" applyAlignment="1">
      <alignment horizontal="center" vertical="center" wrapText="1"/>
    </xf>
    <xf numFmtId="49" fontId="5" fillId="8" borderId="24" xfId="0" applyNumberFormat="1" applyFont="1" applyFill="1" applyBorder="1" applyAlignment="1">
      <alignment horizontal="left" vertical="center" wrapText="1"/>
    </xf>
    <xf numFmtId="0" fontId="7" fillId="8" borderId="1" xfId="0" applyFont="1" applyFill="1" applyBorder="1" applyAlignment="1">
      <alignment vertical="center" wrapText="1"/>
    </xf>
    <xf numFmtId="0" fontId="39" fillId="8" borderId="12" xfId="0"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0" fontId="40" fillId="8" borderId="53" xfId="0" applyFont="1" applyFill="1" applyBorder="1" applyAlignment="1">
      <alignment vertical="center" wrapText="1"/>
    </xf>
    <xf numFmtId="0" fontId="40" fillId="8" borderId="1" xfId="0" applyFont="1" applyFill="1" applyBorder="1" applyAlignment="1">
      <alignment horizontal="center" vertical="center" wrapText="1"/>
    </xf>
    <xf numFmtId="2" fontId="40" fillId="8" borderId="1" xfId="0" applyNumberFormat="1" applyFont="1" applyFill="1" applyBorder="1" applyAlignment="1">
      <alignment horizontal="center" vertical="center" wrapText="1"/>
    </xf>
    <xf numFmtId="4" fontId="41" fillId="8" borderId="4" xfId="0" applyNumberFormat="1" applyFont="1" applyFill="1" applyBorder="1" applyAlignment="1">
      <alignment horizontal="center" vertical="center" wrapText="1"/>
    </xf>
    <xf numFmtId="0" fontId="40" fillId="8" borderId="1" xfId="0" applyFont="1" applyFill="1" applyBorder="1" applyAlignment="1">
      <alignment vertical="center" wrapText="1"/>
    </xf>
    <xf numFmtId="49" fontId="40" fillId="8" borderId="10" xfId="0" applyNumberFormat="1" applyFont="1" applyFill="1" applyBorder="1" applyAlignment="1">
      <alignment horizontal="center" vertical="center" wrapText="1"/>
    </xf>
    <xf numFmtId="0" fontId="40" fillId="8" borderId="29" xfId="0" applyFont="1" applyFill="1" applyBorder="1" applyAlignment="1">
      <alignment vertical="center" wrapText="1"/>
    </xf>
    <xf numFmtId="0" fontId="40" fillId="8" borderId="29" xfId="0" applyFont="1" applyFill="1" applyBorder="1" applyAlignment="1">
      <alignment horizontal="center" vertical="center" wrapText="1"/>
    </xf>
    <xf numFmtId="2" fontId="40" fillId="8" borderId="29" xfId="0" applyNumberFormat="1" applyFont="1" applyFill="1" applyBorder="1" applyAlignment="1">
      <alignment horizontal="center" vertical="center" wrapText="1"/>
    </xf>
    <xf numFmtId="166" fontId="7" fillId="8" borderId="29" xfId="0" applyNumberFormat="1" applyFont="1" applyFill="1" applyBorder="1" applyAlignment="1">
      <alignment horizontal="center" vertical="center" wrapText="1"/>
    </xf>
    <xf numFmtId="0" fontId="7" fillId="8" borderId="1" xfId="0" applyFont="1" applyFill="1" applyBorder="1" applyAlignment="1">
      <alignment horizontal="left" vertical="center"/>
    </xf>
    <xf numFmtId="2" fontId="7" fillId="8" borderId="29" xfId="0" applyNumberFormat="1" applyFont="1" applyFill="1" applyBorder="1" applyAlignment="1">
      <alignment horizontal="center" vertical="center" wrapText="1"/>
    </xf>
    <xf numFmtId="2" fontId="7" fillId="8" borderId="1" xfId="0" applyNumberFormat="1" applyFont="1" applyFill="1" applyBorder="1" applyAlignment="1">
      <alignment horizontal="center" vertical="center" wrapText="1"/>
    </xf>
    <xf numFmtId="2" fontId="29" fillId="8" borderId="1" xfId="0" applyNumberFormat="1" applyFont="1" applyFill="1" applyBorder="1" applyAlignment="1">
      <alignment horizontal="center" vertical="center" wrapText="1"/>
    </xf>
    <xf numFmtId="0" fontId="37" fillId="8" borderId="12" xfId="0"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horizontal="left" vertical="center" wrapText="1"/>
    </xf>
    <xf numFmtId="2" fontId="42" fillId="8" borderId="1" xfId="0" applyNumberFormat="1" applyFont="1" applyFill="1" applyBorder="1" applyAlignment="1">
      <alignment horizontal="center" vertical="center" wrapText="1"/>
    </xf>
    <xf numFmtId="0" fontId="43" fillId="8" borderId="12" xfId="0" applyFont="1" applyFill="1" applyBorder="1" applyAlignment="1">
      <alignment horizontal="center" vertical="center" wrapText="1"/>
    </xf>
    <xf numFmtId="49" fontId="43" fillId="8" borderId="1" xfId="0" applyNumberFormat="1" applyFont="1" applyFill="1" applyBorder="1" applyAlignment="1">
      <alignment horizontal="center" vertical="center" wrapText="1"/>
    </xf>
    <xf numFmtId="0" fontId="43" fillId="8" borderId="53" xfId="0" applyFont="1" applyFill="1" applyBorder="1" applyAlignment="1">
      <alignment vertical="center" wrapText="1"/>
    </xf>
    <xf numFmtId="0" fontId="43" fillId="8" borderId="1" xfId="0" applyFont="1" applyFill="1" applyBorder="1" applyAlignment="1">
      <alignment horizontal="center" vertical="center" wrapText="1"/>
    </xf>
    <xf numFmtId="2" fontId="43" fillId="8" borderId="1" xfId="0" applyNumberFormat="1" applyFont="1" applyFill="1" applyBorder="1" applyAlignment="1">
      <alignment horizontal="center" vertical="center" wrapText="1"/>
    </xf>
    <xf numFmtId="4" fontId="44" fillId="8" borderId="4" xfId="0" applyNumberFormat="1" applyFont="1" applyFill="1" applyBorder="1" applyAlignment="1">
      <alignment horizontal="center" vertical="center" wrapText="1"/>
    </xf>
    <xf numFmtId="0" fontId="43" fillId="8" borderId="1" xfId="0" applyFont="1" applyFill="1" applyBorder="1" applyAlignment="1">
      <alignment vertical="center" wrapText="1"/>
    </xf>
    <xf numFmtId="0" fontId="40" fillId="8" borderId="0" xfId="0" applyFont="1" applyFill="1" applyAlignment="1">
      <alignment horizontal="center" vertical="center"/>
    </xf>
    <xf numFmtId="0" fontId="40" fillId="8" borderId="1" xfId="0" applyFont="1" applyFill="1" applyBorder="1" applyAlignment="1">
      <alignment horizontal="left" vertical="center"/>
    </xf>
    <xf numFmtId="0" fontId="7" fillId="8" borderId="1" xfId="0" applyFont="1" applyFill="1" applyBorder="1" applyAlignment="1">
      <alignment wrapText="1"/>
    </xf>
    <xf numFmtId="164" fontId="41" fillId="0" borderId="1" xfId="0" applyNumberFormat="1" applyFont="1" applyBorder="1" applyAlignment="1" applyProtection="1">
      <alignment horizontal="center" vertical="center" wrapText="1"/>
      <protection locked="0"/>
    </xf>
    <xf numFmtId="164" fontId="44" fillId="0" borderId="1" xfId="0" applyNumberFormat="1" applyFont="1" applyBorder="1" applyAlignment="1" applyProtection="1">
      <alignment horizontal="center" vertical="center" wrapText="1"/>
      <protection locked="0"/>
    </xf>
    <xf numFmtId="0" fontId="16" fillId="8" borderId="1" xfId="0" applyFont="1" applyFill="1" applyBorder="1" applyAlignment="1">
      <alignment wrapText="1"/>
    </xf>
    <xf numFmtId="0" fontId="5" fillId="8" borderId="19" xfId="4" applyFont="1" applyFill="1" applyBorder="1" applyAlignment="1">
      <alignment horizontal="center" vertical="center"/>
    </xf>
    <xf numFmtId="2" fontId="7" fillId="8" borderId="4" xfId="0" applyNumberFormat="1" applyFont="1" applyFill="1" applyBorder="1" applyAlignment="1">
      <alignment horizontal="center" vertical="center"/>
    </xf>
    <xf numFmtId="164" fontId="41" fillId="8" borderId="1" xfId="0" applyNumberFormat="1" applyFont="1" applyFill="1" applyBorder="1" applyAlignment="1" applyProtection="1">
      <alignment horizontal="center" vertical="center" wrapText="1"/>
      <protection locked="0"/>
    </xf>
    <xf numFmtId="49" fontId="5" fillId="8" borderId="1" xfId="5" applyNumberFormat="1" applyFont="1" applyFill="1" applyBorder="1" applyAlignment="1">
      <alignment horizontal="left" vertical="center" wrapText="1"/>
    </xf>
    <xf numFmtId="0" fontId="40" fillId="8" borderId="1" xfId="0" applyFont="1" applyFill="1" applyBorder="1" applyAlignment="1">
      <alignment horizontal="justify" vertical="top" wrapText="1"/>
    </xf>
    <xf numFmtId="49" fontId="8" fillId="8" borderId="12" xfId="5" applyNumberFormat="1" applyFont="1" applyFill="1" applyBorder="1" applyAlignment="1">
      <alignment horizontal="center" vertical="center" wrapText="1"/>
    </xf>
    <xf numFmtId="0" fontId="14" fillId="8" borderId="1" xfId="5" applyFont="1" applyFill="1" applyBorder="1" applyAlignment="1">
      <alignment vertical="center" wrapText="1"/>
    </xf>
    <xf numFmtId="0" fontId="5" fillId="8" borderId="1" xfId="4" applyFont="1" applyFill="1" applyBorder="1" applyAlignment="1">
      <alignment horizontal="center" vertical="center"/>
    </xf>
    <xf numFmtId="2" fontId="5" fillId="8" borderId="10" xfId="5" applyNumberFormat="1" applyFont="1" applyFill="1" applyBorder="1" applyAlignment="1">
      <alignment horizontal="center" vertical="center"/>
    </xf>
    <xf numFmtId="49" fontId="5" fillId="8" borderId="1" xfId="7" applyNumberFormat="1" applyFont="1" applyFill="1" applyBorder="1" applyAlignment="1">
      <alignment horizontal="left" vertical="center" wrapText="1"/>
    </xf>
    <xf numFmtId="49" fontId="5" fillId="8" borderId="1" xfId="7" applyNumberFormat="1" applyFont="1" applyFill="1" applyBorder="1" applyAlignment="1">
      <alignment vertical="top" wrapText="1"/>
    </xf>
    <xf numFmtId="49" fontId="5" fillId="8" borderId="29" xfId="7" applyNumberFormat="1" applyFont="1" applyFill="1" applyBorder="1" applyAlignment="1">
      <alignment vertical="top" wrapText="1"/>
    </xf>
    <xf numFmtId="0" fontId="5" fillId="0" borderId="0" xfId="7" applyFont="1" applyAlignment="1">
      <alignment horizontal="left" vertical="center" wrapText="1"/>
    </xf>
    <xf numFmtId="0" fontId="5" fillId="0" borderId="0" xfId="7" applyFont="1" applyAlignment="1">
      <alignment horizontal="left" vertical="center"/>
    </xf>
    <xf numFmtId="0" fontId="4" fillId="7" borderId="11" xfId="1" applyFont="1" applyFill="1" applyBorder="1" applyAlignment="1" applyProtection="1">
      <alignment horizontal="center" vertical="center" wrapText="1"/>
    </xf>
    <xf numFmtId="0" fontId="4" fillId="7" borderId="2" xfId="1" applyFont="1" applyFill="1" applyBorder="1" applyAlignment="1" applyProtection="1">
      <alignment horizontal="center" vertical="center" wrapText="1"/>
    </xf>
    <xf numFmtId="0" fontId="4" fillId="7" borderId="3" xfId="1" applyFont="1" applyFill="1" applyBorder="1" applyAlignment="1" applyProtection="1">
      <alignment horizontal="center" vertical="center" wrapText="1"/>
    </xf>
    <xf numFmtId="0" fontId="2" fillId="3" borderId="13" xfId="1" applyFont="1" applyFill="1" applyBorder="1" applyAlignment="1" applyProtection="1">
      <alignment horizontal="center" vertical="center"/>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8" fillId="0" borderId="0" xfId="7" applyFont="1" applyAlignment="1">
      <alignment horizontal="left" vertical="center" wrapText="1"/>
    </xf>
    <xf numFmtId="0" fontId="5" fillId="0" borderId="0" xfId="7" applyFont="1" applyAlignment="1">
      <alignment horizontal="left" wrapText="1"/>
    </xf>
    <xf numFmtId="0" fontId="5" fillId="0" borderId="0" xfId="7" applyFont="1" applyAlignment="1">
      <alignment horizontal="left"/>
    </xf>
    <xf numFmtId="0" fontId="2" fillId="3" borderId="14"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28" xfId="0" applyFont="1" applyBorder="1" applyAlignment="1">
      <alignment horizontal="center" vertical="center" wrapText="1"/>
    </xf>
    <xf numFmtId="0" fontId="6" fillId="0" borderId="30" xfId="0" applyFont="1" applyBorder="1" applyAlignment="1">
      <alignment horizontal="center" vertical="center" wrapText="1"/>
    </xf>
    <xf numFmtId="0" fontId="5" fillId="0" borderId="49" xfId="4" applyFont="1" applyBorder="1" applyAlignment="1">
      <alignment horizontal="left" vertical="top" wrapText="1"/>
    </xf>
    <xf numFmtId="0" fontId="5" fillId="0" borderId="50" xfId="4" applyFont="1" applyBorder="1" applyAlignment="1">
      <alignment horizontal="left" vertical="top" wrapText="1"/>
    </xf>
    <xf numFmtId="0" fontId="4" fillId="2" borderId="0" xfId="1" applyFont="1" applyFill="1" applyAlignment="1" applyProtection="1">
      <alignment horizontal="center" vertical="center" wrapText="1"/>
    </xf>
    <xf numFmtId="49" fontId="5" fillId="8" borderId="24" xfId="0" applyNumberFormat="1" applyFont="1" applyFill="1" applyBorder="1" applyAlignment="1">
      <alignment horizontal="center" vertical="center" wrapText="1"/>
    </xf>
    <xf numFmtId="49" fontId="5" fillId="8" borderId="29" xfId="0" applyNumberFormat="1" applyFont="1" applyFill="1" applyBorder="1" applyAlignment="1">
      <alignment horizontal="center" vertical="center" wrapText="1"/>
    </xf>
    <xf numFmtId="2" fontId="5" fillId="8" borderId="22" xfId="0" applyNumberFormat="1" applyFont="1" applyFill="1" applyBorder="1" applyAlignment="1">
      <alignment horizontal="center" vertical="center"/>
    </xf>
    <xf numFmtId="2" fontId="5" fillId="8" borderId="47" xfId="0" applyNumberFormat="1" applyFont="1" applyFill="1" applyBorder="1" applyAlignment="1">
      <alignment horizontal="center" vertical="center"/>
    </xf>
    <xf numFmtId="4" fontId="6" fillId="8" borderId="0" xfId="0" applyNumberFormat="1" applyFont="1" applyFill="1" applyAlignment="1">
      <alignment horizontal="center" vertical="center" wrapText="1"/>
    </xf>
    <xf numFmtId="2" fontId="5" fillId="8" borderId="33" xfId="0" applyNumberFormat="1" applyFont="1" applyFill="1" applyBorder="1" applyAlignment="1">
      <alignment horizontal="center" vertical="center"/>
    </xf>
    <xf numFmtId="49" fontId="5" fillId="8" borderId="34" xfId="0" applyNumberFormat="1" applyFont="1" applyFill="1" applyBorder="1" applyAlignment="1">
      <alignment horizontal="center" vertical="center" wrapText="1"/>
    </xf>
    <xf numFmtId="0" fontId="6" fillId="0" borderId="35" xfId="0" applyFont="1" applyBorder="1" applyAlignment="1">
      <alignment horizontal="center" vertical="center" wrapText="1"/>
    </xf>
    <xf numFmtId="0" fontId="14" fillId="0" borderId="2" xfId="7" applyFont="1" applyBorder="1" applyAlignment="1">
      <alignment horizontal="left" vertical="center" wrapText="1"/>
    </xf>
    <xf numFmtId="0" fontId="14" fillId="0" borderId="1" xfId="7" applyFont="1" applyBorder="1" applyAlignment="1">
      <alignment horizontal="left" vertical="center" wrapText="1"/>
    </xf>
    <xf numFmtId="4" fontId="6" fillId="8" borderId="58"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2" fontId="5" fillId="8" borderId="10" xfId="0" applyNumberFormat="1" applyFont="1" applyFill="1" applyBorder="1" applyAlignment="1">
      <alignment horizontal="center" vertical="center"/>
    </xf>
    <xf numFmtId="2" fontId="5" fillId="8" borderId="25" xfId="0" applyNumberFormat="1" applyFont="1" applyFill="1" applyBorder="1" applyAlignment="1">
      <alignment horizontal="center" vertical="center"/>
    </xf>
    <xf numFmtId="2" fontId="5" fillId="8" borderId="48" xfId="0" applyNumberFormat="1" applyFont="1" applyFill="1" applyBorder="1" applyAlignment="1">
      <alignment horizontal="center" vertical="center"/>
    </xf>
    <xf numFmtId="0" fontId="2" fillId="6" borderId="57" xfId="1" applyFont="1" applyFill="1" applyBorder="1" applyAlignment="1" applyProtection="1">
      <alignment horizontal="center" vertical="center" wrapText="1"/>
    </xf>
    <xf numFmtId="0" fontId="2" fillId="6" borderId="56" xfId="1" applyFont="1" applyFill="1" applyBorder="1" applyAlignment="1" applyProtection="1">
      <alignment horizontal="center" vertical="center" wrapText="1"/>
    </xf>
    <xf numFmtId="0" fontId="2" fillId="3" borderId="57" xfId="1" applyFont="1" applyFill="1" applyBorder="1" applyAlignment="1" applyProtection="1">
      <alignment horizontal="center" vertical="center"/>
    </xf>
    <xf numFmtId="0" fontId="2" fillId="3" borderId="56" xfId="1" applyFont="1" applyFill="1" applyBorder="1" applyAlignment="1" applyProtection="1">
      <alignment horizontal="center" vertical="center"/>
    </xf>
    <xf numFmtId="0" fontId="2" fillId="3" borderId="55" xfId="1" applyFont="1" applyFill="1" applyBorder="1" applyAlignment="1" applyProtection="1">
      <alignment horizontal="center" vertical="center"/>
    </xf>
    <xf numFmtId="0" fontId="2" fillId="6" borderId="55" xfId="1" applyFont="1" applyFill="1" applyBorder="1" applyAlignment="1" applyProtection="1">
      <alignment horizontal="center" vertical="center" wrapText="1"/>
    </xf>
    <xf numFmtId="0" fontId="7" fillId="0" borderId="0" xfId="0" applyFont="1" applyAlignment="1">
      <alignment horizontal="center" vertical="top" wrapText="1"/>
    </xf>
    <xf numFmtId="2" fontId="5" fillId="8" borderId="3" xfId="0" applyNumberFormat="1" applyFont="1" applyFill="1" applyBorder="1" applyAlignment="1">
      <alignment horizontal="center" vertical="center"/>
    </xf>
  </cellXfs>
  <cellStyles count="9">
    <cellStyle name="Įprastas" xfId="0" builtinId="0"/>
    <cellStyle name="Įprastas 2" xfId="5" xr:uid="{00000000-0005-0000-0000-000000000000}"/>
    <cellStyle name="Įprastas 2 2" xfId="6" xr:uid="{00000000-0005-0000-0000-000001000000}"/>
    <cellStyle name="Įprastas 2 2 2" xfId="7" xr:uid="{1437434C-E0E2-482B-8066-78FB8B11D6B8}"/>
    <cellStyle name="Įprastas 2 3" xfId="8" xr:uid="{15027843-79E2-456E-980F-CBEFD85040D6}"/>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607D1-26DB-4689-A392-F0D4FE4895AF}">
  <dimension ref="A1:I39"/>
  <sheetViews>
    <sheetView zoomScale="96" zoomScaleNormal="96" workbookViewId="0">
      <selection activeCell="C17" sqref="C17"/>
    </sheetView>
  </sheetViews>
  <sheetFormatPr defaultColWidth="9.140625" defaultRowHeight="15" x14ac:dyDescent="0.25"/>
  <cols>
    <col min="1" max="1" width="11.7109375" style="335" customWidth="1"/>
    <col min="2" max="2" width="51.28515625" style="335" customWidth="1"/>
    <col min="3" max="3" width="20.85546875" style="335" customWidth="1"/>
    <col min="4" max="7" width="9.140625" style="335"/>
    <col min="8" max="8" width="9.42578125" style="335" bestFit="1" customWidth="1"/>
    <col min="9" max="16384" width="9.140625" style="335"/>
  </cols>
  <sheetData>
    <row r="1" spans="1:3" ht="55.5" customHeight="1" x14ac:dyDescent="0.25">
      <c r="A1" s="458" t="s">
        <v>1046</v>
      </c>
      <c r="B1" s="459"/>
      <c r="C1" s="460"/>
    </row>
    <row r="2" spans="1:3" ht="15.75" thickBot="1" x14ac:dyDescent="0.3">
      <c r="A2" s="461" t="s">
        <v>1031</v>
      </c>
      <c r="B2" s="462"/>
      <c r="C2" s="463"/>
    </row>
    <row r="3" spans="1:3" ht="25.5" x14ac:dyDescent="0.25">
      <c r="A3" s="336" t="s">
        <v>1032</v>
      </c>
      <c r="B3" s="337" t="s">
        <v>1033</v>
      </c>
      <c r="C3" s="338" t="s">
        <v>1034</v>
      </c>
    </row>
    <row r="4" spans="1:3" x14ac:dyDescent="0.25">
      <c r="A4" s="339" t="s">
        <v>1035</v>
      </c>
      <c r="B4" s="340" t="s">
        <v>1063</v>
      </c>
      <c r="C4" s="341">
        <f>'S_1.1'!G168</f>
        <v>0</v>
      </c>
    </row>
    <row r="5" spans="1:3" ht="25.5" x14ac:dyDescent="0.25">
      <c r="A5" s="339" t="s">
        <v>1036</v>
      </c>
      <c r="B5" s="342" t="s">
        <v>1064</v>
      </c>
      <c r="C5" s="341">
        <f>'S_1.1.1'!G25</f>
        <v>0</v>
      </c>
    </row>
    <row r="6" spans="1:3" x14ac:dyDescent="0.25">
      <c r="A6" s="339" t="s">
        <v>8</v>
      </c>
      <c r="B6" s="340" t="s">
        <v>1065</v>
      </c>
      <c r="C6" s="341">
        <f>'S_1.2'!G110</f>
        <v>0</v>
      </c>
    </row>
    <row r="7" spans="1:3" ht="25.5" x14ac:dyDescent="0.25">
      <c r="A7" s="339" t="s">
        <v>1037</v>
      </c>
      <c r="B7" s="342" t="s">
        <v>1066</v>
      </c>
      <c r="C7" s="341">
        <f>'S_1.2.1'!G25</f>
        <v>0</v>
      </c>
    </row>
    <row r="8" spans="1:3" x14ac:dyDescent="0.25">
      <c r="A8" s="339" t="s">
        <v>9</v>
      </c>
      <c r="B8" s="340" t="s">
        <v>1067</v>
      </c>
      <c r="C8" s="341">
        <f>'S_1.3'!G136</f>
        <v>0</v>
      </c>
    </row>
    <row r="9" spans="1:3" ht="25.5" x14ac:dyDescent="0.25">
      <c r="A9" s="339" t="s">
        <v>1038</v>
      </c>
      <c r="B9" s="342" t="s">
        <v>1068</v>
      </c>
      <c r="C9" s="341">
        <f>'S_1.3.1'!G29</f>
        <v>0</v>
      </c>
    </row>
    <row r="10" spans="1:3" x14ac:dyDescent="0.25">
      <c r="A10" s="339" t="s">
        <v>10</v>
      </c>
      <c r="B10" s="340" t="s">
        <v>1069</v>
      </c>
      <c r="C10" s="341">
        <f>'S_1.4'!G145</f>
        <v>0</v>
      </c>
    </row>
    <row r="11" spans="1:3" ht="25.5" x14ac:dyDescent="0.25">
      <c r="A11" s="339" t="s">
        <v>1039</v>
      </c>
      <c r="B11" s="342" t="s">
        <v>1070</v>
      </c>
      <c r="C11" s="341">
        <f>'S_1.4.1'!G36</f>
        <v>0</v>
      </c>
    </row>
    <row r="12" spans="1:3" x14ac:dyDescent="0.25">
      <c r="A12" s="339" t="s">
        <v>11</v>
      </c>
      <c r="B12" s="340" t="s">
        <v>1071</v>
      </c>
      <c r="C12" s="341">
        <f>'S_1.5'!G172</f>
        <v>0</v>
      </c>
    </row>
    <row r="13" spans="1:3" ht="25.5" x14ac:dyDescent="0.25">
      <c r="A13" s="339" t="s">
        <v>1058</v>
      </c>
      <c r="B13" s="342" t="s">
        <v>1072</v>
      </c>
      <c r="C13" s="341">
        <f>'S_1.5.1'!G8</f>
        <v>0</v>
      </c>
    </row>
    <row r="14" spans="1:3" x14ac:dyDescent="0.25">
      <c r="A14" s="339" t="s">
        <v>12</v>
      </c>
      <c r="B14" s="340" t="s">
        <v>1073</v>
      </c>
      <c r="C14" s="341">
        <f>'S_1.6'!G107</f>
        <v>0</v>
      </c>
    </row>
    <row r="15" spans="1:3" ht="25.5" x14ac:dyDescent="0.25">
      <c r="A15" s="339" t="s">
        <v>1059</v>
      </c>
      <c r="B15" s="342" t="s">
        <v>1074</v>
      </c>
      <c r="C15" s="341">
        <f>'S_1.6.1'!G28</f>
        <v>0</v>
      </c>
    </row>
    <row r="16" spans="1:3" x14ac:dyDescent="0.25">
      <c r="A16" s="339" t="s">
        <v>13</v>
      </c>
      <c r="B16" s="340" t="s">
        <v>1075</v>
      </c>
      <c r="C16" s="341">
        <f>'S_1.7'!G189</f>
        <v>0</v>
      </c>
    </row>
    <row r="17" spans="1:9" ht="25.5" x14ac:dyDescent="0.25">
      <c r="A17" s="339" t="s">
        <v>1060</v>
      </c>
      <c r="B17" s="342" t="s">
        <v>1076</v>
      </c>
      <c r="C17" s="341">
        <f>'S_1.7.1'!G29</f>
        <v>0</v>
      </c>
    </row>
    <row r="18" spans="1:9" x14ac:dyDescent="0.25">
      <c r="A18" s="339" t="s">
        <v>14</v>
      </c>
      <c r="B18" s="340" t="s">
        <v>1077</v>
      </c>
      <c r="C18" s="341">
        <f>'S_1.8'!G126</f>
        <v>0</v>
      </c>
    </row>
    <row r="19" spans="1:9" ht="25.5" x14ac:dyDescent="0.25">
      <c r="A19" s="339" t="s">
        <v>1061</v>
      </c>
      <c r="B19" s="342" t="s">
        <v>1078</v>
      </c>
      <c r="C19" s="341">
        <f>'S_1.8.1'!G45</f>
        <v>0</v>
      </c>
    </row>
    <row r="20" spans="1:9" x14ac:dyDescent="0.25">
      <c r="A20" s="339" t="s">
        <v>15</v>
      </c>
      <c r="B20" s="340" t="s">
        <v>1079</v>
      </c>
      <c r="C20" s="343">
        <f>'S_1.9'!G128</f>
        <v>0</v>
      </c>
    </row>
    <row r="21" spans="1:9" ht="25.5" x14ac:dyDescent="0.25">
      <c r="A21" s="339" t="s">
        <v>1062</v>
      </c>
      <c r="B21" s="342" t="s">
        <v>1080</v>
      </c>
      <c r="C21" s="343">
        <f>'S_1.9.1'!G33</f>
        <v>0</v>
      </c>
    </row>
    <row r="22" spans="1:9" x14ac:dyDescent="0.25">
      <c r="A22" s="339" t="s">
        <v>20</v>
      </c>
      <c r="B22" s="340" t="s">
        <v>1081</v>
      </c>
      <c r="C22" s="343">
        <f>'2809 K_1.10'!G48</f>
        <v>0</v>
      </c>
    </row>
    <row r="23" spans="1:9" x14ac:dyDescent="0.25">
      <c r="A23" s="344" t="s">
        <v>16</v>
      </c>
      <c r="B23" s="345" t="s">
        <v>1053</v>
      </c>
      <c r="C23" s="346">
        <f>'MS_2.1'!G26</f>
        <v>0</v>
      </c>
    </row>
    <row r="24" spans="1:9" x14ac:dyDescent="0.25">
      <c r="A24" s="344" t="s">
        <v>87</v>
      </c>
      <c r="B24" s="345" t="s">
        <v>1054</v>
      </c>
      <c r="C24" s="346">
        <f>'MS_2.2'!G54</f>
        <v>0</v>
      </c>
    </row>
    <row r="25" spans="1:9" x14ac:dyDescent="0.25">
      <c r="A25" s="344" t="s">
        <v>128</v>
      </c>
      <c r="B25" s="345" t="s">
        <v>1055</v>
      </c>
      <c r="C25" s="346">
        <f>'SK_3.1 '!G187</f>
        <v>0</v>
      </c>
    </row>
    <row r="26" spans="1:9" x14ac:dyDescent="0.25">
      <c r="A26" s="344" t="s">
        <v>130</v>
      </c>
      <c r="B26" s="345" t="s">
        <v>1056</v>
      </c>
      <c r="C26" s="346">
        <f>'SK_3.2'!G69</f>
        <v>0</v>
      </c>
    </row>
    <row r="27" spans="1:9" x14ac:dyDescent="0.25">
      <c r="A27" s="344" t="s">
        <v>143</v>
      </c>
      <c r="B27" s="347" t="s">
        <v>1057</v>
      </c>
      <c r="C27" s="346">
        <f>'E01_4.1 '!G45</f>
        <v>0</v>
      </c>
    </row>
    <row r="28" spans="1:9" x14ac:dyDescent="0.25">
      <c r="A28" s="344" t="s">
        <v>1082</v>
      </c>
      <c r="B28" s="347" t="s">
        <v>1085</v>
      </c>
      <c r="C28" s="346">
        <v>4306</v>
      </c>
    </row>
    <row r="29" spans="1:9" ht="15.75" thickBot="1" x14ac:dyDescent="0.3">
      <c r="A29" s="344" t="s">
        <v>1084</v>
      </c>
      <c r="B29" s="347" t="s">
        <v>1083</v>
      </c>
      <c r="C29" s="346">
        <v>15655</v>
      </c>
      <c r="E29" s="348"/>
      <c r="I29" s="349"/>
    </row>
    <row r="30" spans="1:9" ht="39" thickBot="1" x14ac:dyDescent="0.3">
      <c r="A30" s="350" t="s">
        <v>1040</v>
      </c>
      <c r="B30" s="351" t="s">
        <v>1041</v>
      </c>
      <c r="C30" s="352">
        <f>ROUND(SUM(C20:C29),2)</f>
        <v>19961</v>
      </c>
    </row>
    <row r="31" spans="1:9" x14ac:dyDescent="0.25">
      <c r="A31" s="353"/>
      <c r="B31" s="353"/>
      <c r="C31" s="353"/>
    </row>
    <row r="32" spans="1:9" ht="117.6" customHeight="1" x14ac:dyDescent="0.25">
      <c r="A32" s="464" t="s">
        <v>1042</v>
      </c>
      <c r="B32" s="464"/>
      <c r="C32" s="464"/>
    </row>
    <row r="33" spans="1:3" x14ac:dyDescent="0.25">
      <c r="A33" s="354"/>
      <c r="B33" s="354"/>
      <c r="C33" s="354"/>
    </row>
    <row r="34" spans="1:3" x14ac:dyDescent="0.25">
      <c r="A34" s="355"/>
      <c r="B34" s="355"/>
      <c r="C34" s="356" t="s">
        <v>1043</v>
      </c>
    </row>
    <row r="35" spans="1:3" ht="3.95" customHeight="1" x14ac:dyDescent="0.25">
      <c r="A35" s="355"/>
      <c r="B35" s="355"/>
      <c r="C35" s="355"/>
    </row>
    <row r="36" spans="1:3" ht="198.6" customHeight="1" x14ac:dyDescent="0.25">
      <c r="A36" s="456" t="s">
        <v>1133</v>
      </c>
      <c r="B36" s="457"/>
      <c r="C36" s="457"/>
    </row>
    <row r="37" spans="1:3" ht="151.15" customHeight="1" x14ac:dyDescent="0.25">
      <c r="A37" s="465" t="s">
        <v>1044</v>
      </c>
      <c r="B37" s="466"/>
      <c r="C37" s="466"/>
    </row>
    <row r="38" spans="1:3" ht="73.900000000000006" customHeight="1" x14ac:dyDescent="0.25">
      <c r="A38" s="456" t="s">
        <v>1045</v>
      </c>
      <c r="B38" s="457"/>
      <c r="C38" s="457"/>
    </row>
    <row r="39" spans="1:3" ht="190.15" customHeight="1" x14ac:dyDescent="0.25"/>
  </sheetData>
  <sheetProtection algorithmName="SHA-512" hashValue="HCOmLqwdSJzpRkbJ5KLp4/Vcf6NDaVZEahT2hPeEEf5faVcPWdmgguhtr0or/K355HqrU7OKbhGyLUaTCqIhvw==" saltValue="5i5StYEre3kRs4qVtPKhEQ==" spinCount="100000" sheet="1" objects="1" scenarios="1"/>
  <mergeCells count="6">
    <mergeCell ref="A38:C38"/>
    <mergeCell ref="A1:C1"/>
    <mergeCell ref="A2:C2"/>
    <mergeCell ref="A32:C32"/>
    <mergeCell ref="A36:C36"/>
    <mergeCell ref="A37:C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8"/>
  <sheetViews>
    <sheetView topLeftCell="A4" zoomScaleNormal="100" zoomScaleSheetLayoutView="112"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304"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58</v>
      </c>
      <c r="B1" s="474"/>
      <c r="C1" s="474"/>
      <c r="D1" s="474"/>
      <c r="E1" s="474"/>
      <c r="F1" s="474"/>
      <c r="G1" s="474"/>
    </row>
    <row r="2" spans="1:9" ht="21.75" customHeight="1" thickBot="1" x14ac:dyDescent="0.3">
      <c r="A2" s="1"/>
      <c r="B2" s="1"/>
      <c r="C2" s="12"/>
      <c r="D2" s="1"/>
      <c r="E2" s="61"/>
      <c r="F2" s="1"/>
      <c r="G2" s="1"/>
    </row>
    <row r="3" spans="1:9" ht="21.75" customHeight="1" x14ac:dyDescent="0.25">
      <c r="A3" s="467" t="s">
        <v>516</v>
      </c>
      <c r="B3" s="468"/>
      <c r="C3" s="468"/>
      <c r="D3" s="468"/>
      <c r="E3" s="469"/>
      <c r="F3" s="7"/>
      <c r="G3" s="8"/>
    </row>
    <row r="4" spans="1:9" ht="43.5" thickBot="1" x14ac:dyDescent="0.3">
      <c r="A4" s="6" t="s">
        <v>17</v>
      </c>
      <c r="B4" s="10" t="s">
        <v>0</v>
      </c>
      <c r="C4" s="4" t="s">
        <v>1</v>
      </c>
      <c r="D4" s="11" t="s">
        <v>2</v>
      </c>
      <c r="E4" s="62" t="s">
        <v>3</v>
      </c>
      <c r="F4" s="14" t="s">
        <v>19</v>
      </c>
      <c r="G4" s="13" t="s">
        <v>4</v>
      </c>
    </row>
    <row r="5" spans="1:9" x14ac:dyDescent="0.25">
      <c r="A5" s="77" t="s">
        <v>5</v>
      </c>
      <c r="B5" s="78" t="s">
        <v>7</v>
      </c>
      <c r="C5" s="400" t="s">
        <v>40</v>
      </c>
      <c r="D5" s="80" t="s">
        <v>46</v>
      </c>
      <c r="E5" s="81">
        <v>0.56000000000000005</v>
      </c>
      <c r="F5" s="49"/>
      <c r="G5" s="82">
        <f t="shared" ref="G5:G47" si="0">ROUND((E5*F5),2)</f>
        <v>0</v>
      </c>
    </row>
    <row r="6" spans="1:9" x14ac:dyDescent="0.25">
      <c r="A6" s="83" t="s">
        <v>5</v>
      </c>
      <c r="B6" s="84" t="s">
        <v>8</v>
      </c>
      <c r="C6" s="303" t="s">
        <v>54</v>
      </c>
      <c r="D6" s="86" t="s">
        <v>47</v>
      </c>
      <c r="E6" s="87">
        <v>12</v>
      </c>
      <c r="F6" s="37"/>
      <c r="G6" s="88">
        <f t="shared" si="0"/>
        <v>0</v>
      </c>
    </row>
    <row r="7" spans="1:9" x14ac:dyDescent="0.25">
      <c r="A7" s="83" t="s">
        <v>5</v>
      </c>
      <c r="B7" s="84" t="s">
        <v>9</v>
      </c>
      <c r="C7" s="303" t="s">
        <v>55</v>
      </c>
      <c r="D7" s="86" t="s">
        <v>47</v>
      </c>
      <c r="E7" s="87">
        <v>12</v>
      </c>
      <c r="F7" s="37"/>
      <c r="G7" s="88">
        <f t="shared" si="0"/>
        <v>0</v>
      </c>
    </row>
    <row r="8" spans="1:9" x14ac:dyDescent="0.25">
      <c r="A8" s="83" t="s">
        <v>5</v>
      </c>
      <c r="B8" s="84" t="s">
        <v>10</v>
      </c>
      <c r="C8" s="303" t="s">
        <v>1086</v>
      </c>
      <c r="D8" s="86" t="s">
        <v>47</v>
      </c>
      <c r="E8" s="87">
        <v>12</v>
      </c>
      <c r="F8" s="37"/>
      <c r="G8" s="88">
        <f t="shared" si="0"/>
        <v>0</v>
      </c>
    </row>
    <row r="9" spans="1:9" x14ac:dyDescent="0.25">
      <c r="A9" s="83" t="s">
        <v>5</v>
      </c>
      <c r="B9" s="84" t="s">
        <v>11</v>
      </c>
      <c r="C9" s="303" t="s">
        <v>1087</v>
      </c>
      <c r="D9" s="86" t="s">
        <v>48</v>
      </c>
      <c r="E9" s="87">
        <v>0.17</v>
      </c>
      <c r="F9" s="37"/>
      <c r="G9" s="88">
        <f t="shared" si="0"/>
        <v>0</v>
      </c>
      <c r="H9" s="89"/>
    </row>
    <row r="10" spans="1:9" ht="60" x14ac:dyDescent="0.25">
      <c r="A10" s="83" t="s">
        <v>5</v>
      </c>
      <c r="B10" s="84" t="s">
        <v>12</v>
      </c>
      <c r="C10" s="303" t="s">
        <v>42</v>
      </c>
      <c r="D10" s="86" t="s">
        <v>6</v>
      </c>
      <c r="E10" s="87">
        <v>1</v>
      </c>
      <c r="F10" s="37"/>
      <c r="G10" s="88">
        <f t="shared" si="0"/>
        <v>0</v>
      </c>
      <c r="H10" s="91"/>
      <c r="I10" s="92"/>
    </row>
    <row r="11" spans="1:9" x14ac:dyDescent="0.25">
      <c r="A11" s="83" t="s">
        <v>5</v>
      </c>
      <c r="B11" s="84" t="s">
        <v>13</v>
      </c>
      <c r="C11" s="93" t="s">
        <v>69</v>
      </c>
      <c r="D11" s="86" t="s">
        <v>45</v>
      </c>
      <c r="E11" s="87">
        <v>4222.5</v>
      </c>
      <c r="F11" s="37"/>
      <c r="G11" s="88">
        <f t="shared" si="0"/>
        <v>0</v>
      </c>
      <c r="H11" s="91"/>
      <c r="I11" s="92"/>
    </row>
    <row r="12" spans="1:9" s="402" customFormat="1" ht="45" x14ac:dyDescent="0.25">
      <c r="A12" s="83" t="s">
        <v>5</v>
      </c>
      <c r="B12" s="84" t="s">
        <v>14</v>
      </c>
      <c r="C12" s="90" t="s">
        <v>1088</v>
      </c>
      <c r="D12" s="86" t="s">
        <v>51</v>
      </c>
      <c r="E12" s="87">
        <v>2128.14</v>
      </c>
      <c r="F12" s="37"/>
      <c r="G12" s="88">
        <f t="shared" si="0"/>
        <v>0</v>
      </c>
      <c r="H12" s="91"/>
      <c r="I12" s="401"/>
    </row>
    <row r="13" spans="1:9" x14ac:dyDescent="0.25">
      <c r="A13" s="83" t="s">
        <v>5</v>
      </c>
      <c r="B13" s="84" t="s">
        <v>15</v>
      </c>
      <c r="C13" s="93" t="s">
        <v>75</v>
      </c>
      <c r="D13" s="86" t="s">
        <v>45</v>
      </c>
      <c r="E13" s="87">
        <v>5957</v>
      </c>
      <c r="F13" s="37"/>
      <c r="G13" s="88">
        <f t="shared" si="0"/>
        <v>0</v>
      </c>
      <c r="H13" s="91"/>
      <c r="I13" s="92"/>
    </row>
    <row r="14" spans="1:9" ht="30" x14ac:dyDescent="0.25">
      <c r="A14" s="83" t="s">
        <v>5</v>
      </c>
      <c r="B14" s="84" t="s">
        <v>20</v>
      </c>
      <c r="C14" s="93" t="s">
        <v>76</v>
      </c>
      <c r="D14" s="86" t="s">
        <v>45</v>
      </c>
      <c r="E14" s="87">
        <v>294</v>
      </c>
      <c r="F14" s="37"/>
      <c r="G14" s="88">
        <f t="shared" si="0"/>
        <v>0</v>
      </c>
      <c r="H14" s="91"/>
      <c r="I14" s="92"/>
    </row>
    <row r="15" spans="1:9" x14ac:dyDescent="0.25">
      <c r="A15" s="83" t="s">
        <v>5</v>
      </c>
      <c r="B15" s="84" t="s">
        <v>21</v>
      </c>
      <c r="C15" s="93" t="s">
        <v>56</v>
      </c>
      <c r="D15" s="86" t="s">
        <v>49</v>
      </c>
      <c r="E15" s="87">
        <v>1080.92</v>
      </c>
      <c r="F15" s="37"/>
      <c r="G15" s="88">
        <f t="shared" si="0"/>
        <v>0</v>
      </c>
      <c r="H15" s="91"/>
      <c r="I15" s="92"/>
    </row>
    <row r="16" spans="1:9" ht="30" x14ac:dyDescent="0.25">
      <c r="A16" s="83" t="s">
        <v>5</v>
      </c>
      <c r="B16" s="84" t="s">
        <v>22</v>
      </c>
      <c r="C16" s="90" t="s">
        <v>1089</v>
      </c>
      <c r="D16" s="86" t="s">
        <v>49</v>
      </c>
      <c r="E16" s="87">
        <v>1080.92</v>
      </c>
      <c r="F16" s="37"/>
      <c r="G16" s="88">
        <f t="shared" si="0"/>
        <v>0</v>
      </c>
      <c r="H16" s="91"/>
      <c r="I16" s="92"/>
    </row>
    <row r="17" spans="1:10" x14ac:dyDescent="0.25">
      <c r="A17" s="83" t="s">
        <v>5</v>
      </c>
      <c r="B17" s="84" t="s">
        <v>23</v>
      </c>
      <c r="C17" s="93" t="s">
        <v>1090</v>
      </c>
      <c r="D17" s="86" t="s">
        <v>45</v>
      </c>
      <c r="E17" s="87">
        <v>1593.29</v>
      </c>
      <c r="F17" s="37"/>
      <c r="G17" s="88">
        <f t="shared" si="0"/>
        <v>0</v>
      </c>
      <c r="H17" s="91"/>
      <c r="I17" s="92"/>
      <c r="J17" s="304"/>
    </row>
    <row r="18" spans="1:10" ht="30" x14ac:dyDescent="0.25">
      <c r="A18" s="83" t="s">
        <v>5</v>
      </c>
      <c r="B18" s="84" t="s">
        <v>26</v>
      </c>
      <c r="C18" s="93" t="s">
        <v>1091</v>
      </c>
      <c r="D18" s="86" t="s">
        <v>45</v>
      </c>
      <c r="E18" s="87">
        <v>5957</v>
      </c>
      <c r="F18" s="37"/>
      <c r="G18" s="88">
        <f t="shared" si="0"/>
        <v>0</v>
      </c>
      <c r="H18" s="91"/>
      <c r="I18" s="92"/>
    </row>
    <row r="19" spans="1:10" x14ac:dyDescent="0.25">
      <c r="A19" s="83" t="s">
        <v>5</v>
      </c>
      <c r="B19" s="84" t="s">
        <v>27</v>
      </c>
      <c r="C19" s="303" t="s">
        <v>1092</v>
      </c>
      <c r="D19" s="86" t="s">
        <v>50</v>
      </c>
      <c r="E19" s="87">
        <v>34</v>
      </c>
      <c r="F19" s="37"/>
      <c r="G19" s="88">
        <f t="shared" si="0"/>
        <v>0</v>
      </c>
      <c r="H19" s="91"/>
      <c r="I19" s="92"/>
    </row>
    <row r="20" spans="1:10" x14ac:dyDescent="0.25">
      <c r="A20" s="83" t="s">
        <v>5</v>
      </c>
      <c r="B20" s="84" t="s">
        <v>28</v>
      </c>
      <c r="C20" s="303" t="s">
        <v>1093</v>
      </c>
      <c r="D20" s="86" t="s">
        <v>47</v>
      </c>
      <c r="E20" s="87">
        <v>10</v>
      </c>
      <c r="F20" s="37"/>
      <c r="G20" s="88">
        <f t="shared" si="0"/>
        <v>0</v>
      </c>
      <c r="H20" s="91"/>
      <c r="I20" s="92"/>
    </row>
    <row r="21" spans="1:10" x14ac:dyDescent="0.25">
      <c r="A21" s="83" t="s">
        <v>5</v>
      </c>
      <c r="B21" s="84" t="s">
        <v>29</v>
      </c>
      <c r="C21" s="303" t="s">
        <v>1094</v>
      </c>
      <c r="D21" s="86" t="s">
        <v>47</v>
      </c>
      <c r="E21" s="87">
        <v>12</v>
      </c>
      <c r="F21" s="37"/>
      <c r="G21" s="88">
        <f t="shared" si="0"/>
        <v>0</v>
      </c>
      <c r="H21" s="91"/>
      <c r="I21" s="92"/>
    </row>
    <row r="22" spans="1:10" x14ac:dyDescent="0.25">
      <c r="A22" s="83" t="s">
        <v>5</v>
      </c>
      <c r="B22" s="84" t="s">
        <v>30</v>
      </c>
      <c r="C22" s="303" t="s">
        <v>1095</v>
      </c>
      <c r="D22" s="86" t="s">
        <v>47</v>
      </c>
      <c r="E22" s="87">
        <v>2</v>
      </c>
      <c r="F22" s="37"/>
      <c r="G22" s="88">
        <f t="shared" si="0"/>
        <v>0</v>
      </c>
      <c r="H22" s="76"/>
    </row>
    <row r="23" spans="1:10" x14ac:dyDescent="0.25">
      <c r="A23" s="83" t="s">
        <v>5</v>
      </c>
      <c r="B23" s="84" t="s">
        <v>31</v>
      </c>
      <c r="C23" s="303" t="s">
        <v>1096</v>
      </c>
      <c r="D23" s="86" t="s">
        <v>47</v>
      </c>
      <c r="E23" s="87">
        <v>2</v>
      </c>
      <c r="F23" s="37"/>
      <c r="G23" s="88">
        <f t="shared" si="0"/>
        <v>0</v>
      </c>
      <c r="H23" s="91"/>
      <c r="I23" s="92"/>
    </row>
    <row r="24" spans="1:10" x14ac:dyDescent="0.25">
      <c r="A24" s="83" t="s">
        <v>5</v>
      </c>
      <c r="B24" s="84" t="s">
        <v>32</v>
      </c>
      <c r="C24" s="303" t="s">
        <v>1097</v>
      </c>
      <c r="D24" s="86" t="s">
        <v>47</v>
      </c>
      <c r="E24" s="87">
        <v>2</v>
      </c>
      <c r="F24" s="37"/>
      <c r="G24" s="88">
        <f t="shared" si="0"/>
        <v>0</v>
      </c>
      <c r="H24" s="91"/>
      <c r="I24" s="92"/>
    </row>
    <row r="25" spans="1:10" ht="15.75" thickBot="1" x14ac:dyDescent="0.3">
      <c r="A25" s="83" t="s">
        <v>5</v>
      </c>
      <c r="B25" s="84" t="s">
        <v>33</v>
      </c>
      <c r="C25" s="303" t="s">
        <v>1098</v>
      </c>
      <c r="D25" s="86" t="s">
        <v>47</v>
      </c>
      <c r="E25" s="87">
        <v>2</v>
      </c>
      <c r="F25" s="37"/>
      <c r="G25" s="88">
        <f t="shared" si="0"/>
        <v>0</v>
      </c>
      <c r="H25" s="91"/>
      <c r="I25" s="92"/>
    </row>
    <row r="26" spans="1:10" ht="29.25" thickBot="1" x14ac:dyDescent="0.3">
      <c r="A26" s="131" t="s">
        <v>5</v>
      </c>
      <c r="B26" s="149" t="s">
        <v>34</v>
      </c>
      <c r="C26" s="305" t="s">
        <v>1099</v>
      </c>
      <c r="D26" s="150" t="s">
        <v>50</v>
      </c>
      <c r="E26" s="135">
        <v>58</v>
      </c>
      <c r="F26" s="38"/>
      <c r="G26" s="105">
        <f t="shared" si="0"/>
        <v>0</v>
      </c>
      <c r="H26" s="137" t="s">
        <v>370</v>
      </c>
      <c r="I26" s="95">
        <f>ROUND(SUM(G5:G26),2)</f>
        <v>0</v>
      </c>
    </row>
    <row r="27" spans="1:10" s="98" customFormat="1" ht="18" x14ac:dyDescent="0.25">
      <c r="A27" s="77" t="s">
        <v>18</v>
      </c>
      <c r="B27" s="78" t="s">
        <v>16</v>
      </c>
      <c r="C27" s="306" t="s">
        <v>1100</v>
      </c>
      <c r="D27" s="148" t="s">
        <v>43</v>
      </c>
      <c r="E27" s="81">
        <v>1308</v>
      </c>
      <c r="F27" s="357"/>
      <c r="G27" s="82">
        <f t="shared" si="0"/>
        <v>0</v>
      </c>
      <c r="H27" s="97"/>
    </row>
    <row r="28" spans="1:10" ht="18" x14ac:dyDescent="0.25">
      <c r="A28" s="83" t="s">
        <v>18</v>
      </c>
      <c r="B28" s="84" t="s">
        <v>87</v>
      </c>
      <c r="C28" s="99" t="s">
        <v>88</v>
      </c>
      <c r="D28" s="100" t="s">
        <v>43</v>
      </c>
      <c r="E28" s="87">
        <v>790.45</v>
      </c>
      <c r="F28" s="358"/>
      <c r="G28" s="88">
        <f t="shared" si="0"/>
        <v>0</v>
      </c>
      <c r="H28" s="97"/>
      <c r="I28" s="98"/>
    </row>
    <row r="29" spans="1:10" ht="18" x14ac:dyDescent="0.25">
      <c r="A29" s="83" t="s">
        <v>18</v>
      </c>
      <c r="B29" s="84" t="s">
        <v>89</v>
      </c>
      <c r="C29" s="99" t="s">
        <v>24</v>
      </c>
      <c r="D29" s="100" t="s">
        <v>43</v>
      </c>
      <c r="E29" s="87">
        <v>517.54</v>
      </c>
      <c r="F29" s="358"/>
      <c r="G29" s="88">
        <f t="shared" si="0"/>
        <v>0</v>
      </c>
      <c r="H29" s="97"/>
      <c r="I29" s="98"/>
    </row>
    <row r="30" spans="1:10" ht="18" x14ac:dyDescent="0.25">
      <c r="A30" s="83" t="s">
        <v>18</v>
      </c>
      <c r="B30" s="84" t="s">
        <v>90</v>
      </c>
      <c r="C30" s="99" t="s">
        <v>91</v>
      </c>
      <c r="D30" s="100" t="s">
        <v>43</v>
      </c>
      <c r="E30" s="87">
        <v>1150</v>
      </c>
      <c r="F30" s="358"/>
      <c r="G30" s="88">
        <f t="shared" si="0"/>
        <v>0</v>
      </c>
      <c r="H30" s="97"/>
      <c r="I30" s="98"/>
    </row>
    <row r="31" spans="1:10" ht="30" x14ac:dyDescent="0.25">
      <c r="A31" s="83" t="s">
        <v>18</v>
      </c>
      <c r="B31" s="84" t="s">
        <v>92</v>
      </c>
      <c r="C31" s="101" t="s">
        <v>93</v>
      </c>
      <c r="D31" s="100" t="s">
        <v>43</v>
      </c>
      <c r="E31" s="87">
        <v>1050</v>
      </c>
      <c r="F31" s="358"/>
      <c r="G31" s="88">
        <f t="shared" si="0"/>
        <v>0</v>
      </c>
      <c r="H31" s="97"/>
      <c r="I31" s="98"/>
    </row>
    <row r="32" spans="1:10" ht="18" x14ac:dyDescent="0.25">
      <c r="A32" s="83" t="s">
        <v>18</v>
      </c>
      <c r="B32" s="84" t="s">
        <v>94</v>
      </c>
      <c r="C32" s="99" t="s">
        <v>25</v>
      </c>
      <c r="D32" s="100" t="s">
        <v>43</v>
      </c>
      <c r="E32" s="87">
        <v>25874</v>
      </c>
      <c r="F32" s="358"/>
      <c r="G32" s="88">
        <f t="shared" si="0"/>
        <v>0</v>
      </c>
      <c r="H32" s="97"/>
      <c r="I32" s="98"/>
    </row>
    <row r="33" spans="1:9" ht="18" x14ac:dyDescent="0.25">
      <c r="A33" s="83" t="s">
        <v>18</v>
      </c>
      <c r="B33" s="84" t="s">
        <v>95</v>
      </c>
      <c r="C33" s="101" t="s">
        <v>96</v>
      </c>
      <c r="D33" s="100" t="s">
        <v>43</v>
      </c>
      <c r="E33" s="87">
        <v>1150</v>
      </c>
      <c r="F33" s="358"/>
      <c r="G33" s="88">
        <f t="shared" si="0"/>
        <v>0</v>
      </c>
      <c r="H33" s="97"/>
      <c r="I33" s="98"/>
    </row>
    <row r="34" spans="1:9" x14ac:dyDescent="0.25">
      <c r="A34" s="83" t="s">
        <v>18</v>
      </c>
      <c r="B34" s="84" t="s">
        <v>407</v>
      </c>
      <c r="C34" s="99" t="s">
        <v>98</v>
      </c>
      <c r="D34" s="86" t="s">
        <v>45</v>
      </c>
      <c r="E34" s="87">
        <v>13371.25</v>
      </c>
      <c r="F34" s="358"/>
      <c r="G34" s="88">
        <f t="shared" si="0"/>
        <v>0</v>
      </c>
      <c r="H34" s="89"/>
      <c r="I34" s="98"/>
    </row>
    <row r="35" spans="1:9" x14ac:dyDescent="0.25">
      <c r="A35" s="102" t="s">
        <v>18</v>
      </c>
      <c r="B35" s="84" t="s">
        <v>408</v>
      </c>
      <c r="C35" s="99" t="s">
        <v>100</v>
      </c>
      <c r="D35" s="103" t="s">
        <v>45</v>
      </c>
      <c r="E35" s="87">
        <v>703.75</v>
      </c>
      <c r="F35" s="358"/>
      <c r="G35" s="105">
        <f t="shared" si="0"/>
        <v>0</v>
      </c>
      <c r="H35" s="98"/>
      <c r="I35" s="98"/>
    </row>
    <row r="36" spans="1:9" x14ac:dyDescent="0.25">
      <c r="A36" s="83" t="s">
        <v>18</v>
      </c>
      <c r="B36" s="84" t="s">
        <v>97</v>
      </c>
      <c r="C36" s="99" t="s">
        <v>102</v>
      </c>
      <c r="D36" s="86" t="s">
        <v>45</v>
      </c>
      <c r="E36" s="87">
        <v>9221.94</v>
      </c>
      <c r="F36" s="358"/>
      <c r="G36" s="88">
        <f t="shared" si="0"/>
        <v>0</v>
      </c>
      <c r="H36" s="91"/>
      <c r="I36" s="92"/>
    </row>
    <row r="37" spans="1:9" x14ac:dyDescent="0.25">
      <c r="A37" s="83" t="s">
        <v>18</v>
      </c>
      <c r="B37" s="84" t="s">
        <v>99</v>
      </c>
      <c r="C37" s="99" t="s">
        <v>104</v>
      </c>
      <c r="D37" s="86" t="s">
        <v>45</v>
      </c>
      <c r="E37" s="87">
        <v>912.06</v>
      </c>
      <c r="F37" s="358"/>
      <c r="G37" s="88">
        <f t="shared" si="0"/>
        <v>0</v>
      </c>
      <c r="H37" s="91"/>
      <c r="I37" s="92"/>
    </row>
    <row r="38" spans="1:9" x14ac:dyDescent="0.25">
      <c r="A38" s="83" t="s">
        <v>18</v>
      </c>
      <c r="B38" s="84" t="s">
        <v>101</v>
      </c>
      <c r="C38" s="99" t="s">
        <v>106</v>
      </c>
      <c r="D38" s="86" t="s">
        <v>45</v>
      </c>
      <c r="E38" s="87">
        <v>13174.2</v>
      </c>
      <c r="F38" s="358"/>
      <c r="G38" s="88">
        <f t="shared" si="0"/>
        <v>0</v>
      </c>
      <c r="H38" s="91"/>
      <c r="I38" s="92"/>
    </row>
    <row r="39" spans="1:9" x14ac:dyDescent="0.25">
      <c r="A39" s="83" t="s">
        <v>18</v>
      </c>
      <c r="B39" s="84" t="s">
        <v>103</v>
      </c>
      <c r="C39" s="106" t="s">
        <v>108</v>
      </c>
      <c r="D39" s="86" t="s">
        <v>45</v>
      </c>
      <c r="E39" s="87">
        <v>582</v>
      </c>
      <c r="F39" s="358"/>
      <c r="G39" s="88">
        <f t="shared" si="0"/>
        <v>0</v>
      </c>
      <c r="H39" s="91"/>
      <c r="I39" s="92"/>
    </row>
    <row r="40" spans="1:9" x14ac:dyDescent="0.25">
      <c r="A40" s="83" t="s">
        <v>18</v>
      </c>
      <c r="B40" s="84" t="s">
        <v>105</v>
      </c>
      <c r="C40" s="106" t="s">
        <v>110</v>
      </c>
      <c r="D40" s="86" t="s">
        <v>45</v>
      </c>
      <c r="E40" s="87">
        <v>4.2</v>
      </c>
      <c r="F40" s="358"/>
      <c r="G40" s="88">
        <f t="shared" si="0"/>
        <v>0</v>
      </c>
      <c r="H40" s="91"/>
      <c r="I40" s="92"/>
    </row>
    <row r="41" spans="1:9" x14ac:dyDescent="0.25">
      <c r="A41" s="83" t="s">
        <v>18</v>
      </c>
      <c r="B41" s="84" t="s">
        <v>107</v>
      </c>
      <c r="C41" s="106" t="s">
        <v>114</v>
      </c>
      <c r="D41" s="86" t="s">
        <v>45</v>
      </c>
      <c r="E41" s="87">
        <v>5</v>
      </c>
      <c r="F41" s="358"/>
      <c r="G41" s="88">
        <f t="shared" si="0"/>
        <v>0</v>
      </c>
      <c r="H41" s="91"/>
      <c r="I41" s="92"/>
    </row>
    <row r="42" spans="1:9" ht="18" x14ac:dyDescent="0.25">
      <c r="A42" s="83" t="s">
        <v>18</v>
      </c>
      <c r="B42" s="84" t="s">
        <v>109</v>
      </c>
      <c r="C42" s="111" t="s">
        <v>118</v>
      </c>
      <c r="D42" s="100" t="s">
        <v>43</v>
      </c>
      <c r="E42" s="87">
        <v>1.1000000000000001</v>
      </c>
      <c r="F42" s="359"/>
      <c r="G42" s="88">
        <f t="shared" si="0"/>
        <v>0</v>
      </c>
      <c r="H42" s="109"/>
      <c r="I42" s="110"/>
    </row>
    <row r="43" spans="1:9" x14ac:dyDescent="0.25">
      <c r="A43" s="83" t="s">
        <v>18</v>
      </c>
      <c r="B43" s="84" t="s">
        <v>111</v>
      </c>
      <c r="C43" s="99" t="s">
        <v>120</v>
      </c>
      <c r="D43" s="86" t="s">
        <v>45</v>
      </c>
      <c r="E43" s="87">
        <v>10680.50000000002</v>
      </c>
      <c r="F43" s="358"/>
      <c r="G43" s="88">
        <f t="shared" si="0"/>
        <v>0</v>
      </c>
      <c r="H43" s="91"/>
      <c r="I43" s="92"/>
    </row>
    <row r="44" spans="1:9" x14ac:dyDescent="0.25">
      <c r="A44" s="83" t="s">
        <v>18</v>
      </c>
      <c r="B44" s="84" t="s">
        <v>113</v>
      </c>
      <c r="C44" s="112" t="s">
        <v>122</v>
      </c>
      <c r="D44" s="86" t="s">
        <v>45</v>
      </c>
      <c r="E44" s="113">
        <v>2100</v>
      </c>
      <c r="F44" s="358"/>
      <c r="G44" s="88">
        <f t="shared" si="0"/>
        <v>0</v>
      </c>
      <c r="H44" s="91"/>
      <c r="I44" s="92"/>
    </row>
    <row r="45" spans="1:9" ht="30" x14ac:dyDescent="0.25">
      <c r="A45" s="83" t="s">
        <v>18</v>
      </c>
      <c r="B45" s="84" t="s">
        <v>115</v>
      </c>
      <c r="C45" s="112" t="s">
        <v>374</v>
      </c>
      <c r="D45" s="86" t="s">
        <v>45</v>
      </c>
      <c r="E45" s="113">
        <v>2100</v>
      </c>
      <c r="F45" s="358"/>
      <c r="G45" s="88">
        <f t="shared" si="0"/>
        <v>0</v>
      </c>
      <c r="H45" s="91"/>
      <c r="I45" s="92"/>
    </row>
    <row r="46" spans="1:9" ht="18.75" thickBot="1" x14ac:dyDescent="0.3">
      <c r="A46" s="83" t="s">
        <v>18</v>
      </c>
      <c r="B46" s="84" t="s">
        <v>117</v>
      </c>
      <c r="C46" s="99" t="s">
        <v>25</v>
      </c>
      <c r="D46" s="100" t="s">
        <v>43</v>
      </c>
      <c r="E46" s="113">
        <v>590</v>
      </c>
      <c r="F46" s="358"/>
      <c r="G46" s="88">
        <f t="shared" si="0"/>
        <v>0</v>
      </c>
      <c r="H46" s="91"/>
      <c r="I46" s="92"/>
    </row>
    <row r="47" spans="1:9" ht="29.25" thickBot="1" x14ac:dyDescent="0.3">
      <c r="A47" s="131" t="s">
        <v>18</v>
      </c>
      <c r="B47" s="149" t="s">
        <v>119</v>
      </c>
      <c r="C47" s="307" t="s">
        <v>125</v>
      </c>
      <c r="D47" s="146" t="s">
        <v>43</v>
      </c>
      <c r="E47" s="135">
        <v>590</v>
      </c>
      <c r="F47" s="360"/>
      <c r="G47" s="118">
        <f t="shared" si="0"/>
        <v>0</v>
      </c>
      <c r="H47" s="94" t="s">
        <v>126</v>
      </c>
      <c r="I47" s="95">
        <f>ROUND(SUM(G27:G47),2)</f>
        <v>0</v>
      </c>
    </row>
    <row r="48" spans="1:9" x14ac:dyDescent="0.25">
      <c r="A48" s="83" t="s">
        <v>394</v>
      </c>
      <c r="B48" s="123" t="s">
        <v>128</v>
      </c>
      <c r="C48" s="128" t="s">
        <v>376</v>
      </c>
      <c r="D48" s="130" t="s">
        <v>50</v>
      </c>
      <c r="E48" s="113">
        <v>49.5</v>
      </c>
      <c r="F48" s="39"/>
      <c r="G48" s="88">
        <f t="shared" ref="G48:G157" si="1">ROUND((E48*F48),2)</f>
        <v>0</v>
      </c>
      <c r="H48" s="91"/>
      <c r="I48" s="92"/>
    </row>
    <row r="49" spans="1:9" ht="18" x14ac:dyDescent="0.25">
      <c r="A49" s="83" t="s">
        <v>394</v>
      </c>
      <c r="B49" s="123" t="s">
        <v>130</v>
      </c>
      <c r="C49" s="124" t="s">
        <v>179</v>
      </c>
      <c r="D49" s="127" t="s">
        <v>43</v>
      </c>
      <c r="E49" s="87">
        <v>9.9</v>
      </c>
      <c r="F49" s="39"/>
      <c r="G49" s="88">
        <f t="shared" si="1"/>
        <v>0</v>
      </c>
      <c r="H49" s="91"/>
      <c r="I49" s="92"/>
    </row>
    <row r="50" spans="1:9" x14ac:dyDescent="0.25">
      <c r="A50" s="83" t="s">
        <v>394</v>
      </c>
      <c r="B50" s="123" t="s">
        <v>132</v>
      </c>
      <c r="C50" s="124" t="s">
        <v>183</v>
      </c>
      <c r="D50" s="130" t="s">
        <v>47</v>
      </c>
      <c r="E50" s="87">
        <v>4</v>
      </c>
      <c r="F50" s="39"/>
      <c r="G50" s="88">
        <f t="shared" si="1"/>
        <v>0</v>
      </c>
      <c r="H50" s="91"/>
      <c r="I50" s="92"/>
    </row>
    <row r="51" spans="1:9" ht="15.75" thickBot="1" x14ac:dyDescent="0.3">
      <c r="A51" s="83" t="s">
        <v>394</v>
      </c>
      <c r="B51" s="123" t="s">
        <v>133</v>
      </c>
      <c r="C51" s="124" t="s">
        <v>185</v>
      </c>
      <c r="D51" s="130" t="s">
        <v>45</v>
      </c>
      <c r="E51" s="87">
        <v>396</v>
      </c>
      <c r="F51" s="39"/>
      <c r="G51" s="88">
        <f t="shared" si="1"/>
        <v>0</v>
      </c>
      <c r="H51" s="91"/>
      <c r="I51" s="92"/>
    </row>
    <row r="52" spans="1:9" ht="29.25" thickBot="1" x14ac:dyDescent="0.3">
      <c r="A52" s="131" t="s">
        <v>394</v>
      </c>
      <c r="B52" s="132" t="s">
        <v>135</v>
      </c>
      <c r="C52" s="133" t="s">
        <v>187</v>
      </c>
      <c r="D52" s="134" t="s">
        <v>43</v>
      </c>
      <c r="E52" s="135">
        <v>133.65</v>
      </c>
      <c r="F52" s="40"/>
      <c r="G52" s="118">
        <f t="shared" si="1"/>
        <v>0</v>
      </c>
      <c r="H52" s="137" t="s">
        <v>141</v>
      </c>
      <c r="I52" s="95">
        <f>ROUND(SUM(G48:G52),2)</f>
        <v>0</v>
      </c>
    </row>
    <row r="53" spans="1:9" ht="30" x14ac:dyDescent="0.25">
      <c r="A53" s="77" t="s">
        <v>395</v>
      </c>
      <c r="B53" s="78" t="s">
        <v>143</v>
      </c>
      <c r="C53" s="147" t="s">
        <v>191</v>
      </c>
      <c r="D53" s="148" t="s">
        <v>43</v>
      </c>
      <c r="E53" s="81">
        <v>767.07</v>
      </c>
      <c r="F53" s="43"/>
      <c r="G53" s="82">
        <f t="shared" si="1"/>
        <v>0</v>
      </c>
      <c r="H53" s="470" t="s">
        <v>192</v>
      </c>
      <c r="I53" s="92"/>
    </row>
    <row r="54" spans="1:9" ht="30" x14ac:dyDescent="0.25">
      <c r="A54" s="83" t="s">
        <v>395</v>
      </c>
      <c r="B54" s="84" t="s">
        <v>145</v>
      </c>
      <c r="C54" s="140" t="s">
        <v>194</v>
      </c>
      <c r="D54" s="86" t="s">
        <v>45</v>
      </c>
      <c r="E54" s="142">
        <v>639.22</v>
      </c>
      <c r="F54" s="41"/>
      <c r="G54" s="88">
        <f t="shared" si="1"/>
        <v>0</v>
      </c>
      <c r="H54" s="471"/>
      <c r="I54" s="92"/>
    </row>
    <row r="55" spans="1:9" ht="30" x14ac:dyDescent="0.25">
      <c r="A55" s="83" t="s">
        <v>395</v>
      </c>
      <c r="B55" s="84" t="s">
        <v>147</v>
      </c>
      <c r="C55" s="140" t="s">
        <v>196</v>
      </c>
      <c r="D55" s="86" t="s">
        <v>45</v>
      </c>
      <c r="E55" s="142">
        <v>480</v>
      </c>
      <c r="F55" s="41"/>
      <c r="G55" s="88">
        <f t="shared" si="1"/>
        <v>0</v>
      </c>
      <c r="H55" s="471"/>
      <c r="I55" s="92"/>
    </row>
    <row r="56" spans="1:9" ht="30" x14ac:dyDescent="0.25">
      <c r="A56" s="83" t="s">
        <v>395</v>
      </c>
      <c r="B56" s="84" t="s">
        <v>149</v>
      </c>
      <c r="C56" s="140" t="s">
        <v>198</v>
      </c>
      <c r="D56" s="86" t="s">
        <v>45</v>
      </c>
      <c r="E56" s="142">
        <v>23</v>
      </c>
      <c r="F56" s="41"/>
      <c r="G56" s="88">
        <f t="shared" si="1"/>
        <v>0</v>
      </c>
      <c r="H56" s="471"/>
      <c r="I56" s="92"/>
    </row>
    <row r="57" spans="1:9" ht="30" x14ac:dyDescent="0.25">
      <c r="A57" s="83" t="s">
        <v>395</v>
      </c>
      <c r="B57" s="84" t="s">
        <v>151</v>
      </c>
      <c r="C57" s="155" t="s">
        <v>200</v>
      </c>
      <c r="D57" s="86" t="s">
        <v>45</v>
      </c>
      <c r="E57" s="142">
        <v>15</v>
      </c>
      <c r="F57" s="41"/>
      <c r="G57" s="88">
        <f t="shared" si="1"/>
        <v>0</v>
      </c>
      <c r="H57" s="471"/>
      <c r="I57" s="92"/>
    </row>
    <row r="58" spans="1:9" ht="30.75" thickBot="1" x14ac:dyDescent="0.3">
      <c r="A58" s="83" t="s">
        <v>395</v>
      </c>
      <c r="B58" s="84" t="s">
        <v>153</v>
      </c>
      <c r="C58" s="133" t="s">
        <v>202</v>
      </c>
      <c r="D58" s="86" t="s">
        <v>45</v>
      </c>
      <c r="E58" s="142">
        <v>8</v>
      </c>
      <c r="F58" s="41"/>
      <c r="G58" s="88">
        <f t="shared" si="1"/>
        <v>0</v>
      </c>
      <c r="H58" s="471"/>
      <c r="I58" s="92"/>
    </row>
    <row r="59" spans="1:9" ht="30" x14ac:dyDescent="0.25">
      <c r="A59" s="83" t="s">
        <v>395</v>
      </c>
      <c r="B59" s="84" t="s">
        <v>155</v>
      </c>
      <c r="C59" s="140" t="s">
        <v>204</v>
      </c>
      <c r="D59" s="100" t="s">
        <v>43</v>
      </c>
      <c r="E59" s="139">
        <v>299.2</v>
      </c>
      <c r="F59" s="41"/>
      <c r="G59" s="88">
        <f t="shared" si="1"/>
        <v>0</v>
      </c>
      <c r="H59" s="471"/>
      <c r="I59" s="92"/>
    </row>
    <row r="60" spans="1:9" ht="30" x14ac:dyDescent="0.25">
      <c r="A60" s="83" t="s">
        <v>395</v>
      </c>
      <c r="B60" s="84" t="s">
        <v>157</v>
      </c>
      <c r="C60" s="140" t="s">
        <v>206</v>
      </c>
      <c r="D60" s="86" t="s">
        <v>45</v>
      </c>
      <c r="E60" s="139">
        <v>340</v>
      </c>
      <c r="F60" s="41"/>
      <c r="G60" s="88">
        <f t="shared" si="1"/>
        <v>0</v>
      </c>
      <c r="H60" s="471"/>
      <c r="I60" s="92"/>
    </row>
    <row r="61" spans="1:9" ht="30" x14ac:dyDescent="0.25">
      <c r="A61" s="83" t="s">
        <v>395</v>
      </c>
      <c r="B61" s="84" t="s">
        <v>159</v>
      </c>
      <c r="C61" s="140" t="s">
        <v>198</v>
      </c>
      <c r="D61" s="86" t="s">
        <v>45</v>
      </c>
      <c r="E61" s="139">
        <v>340</v>
      </c>
      <c r="F61" s="41"/>
      <c r="G61" s="88">
        <f t="shared" si="1"/>
        <v>0</v>
      </c>
      <c r="H61" s="471"/>
      <c r="I61" s="92"/>
    </row>
    <row r="62" spans="1:9" ht="30.75" thickBot="1" x14ac:dyDescent="0.3">
      <c r="A62" s="83" t="s">
        <v>395</v>
      </c>
      <c r="B62" s="84" t="s">
        <v>161</v>
      </c>
      <c r="C62" s="133" t="s">
        <v>209</v>
      </c>
      <c r="D62" s="86" t="s">
        <v>45</v>
      </c>
      <c r="E62" s="142">
        <v>340</v>
      </c>
      <c r="F62" s="41"/>
      <c r="G62" s="88">
        <f t="shared" si="1"/>
        <v>0</v>
      </c>
      <c r="H62" s="471"/>
      <c r="I62" s="92"/>
    </row>
    <row r="63" spans="1:9" ht="30" x14ac:dyDescent="0.25">
      <c r="A63" s="83" t="s">
        <v>395</v>
      </c>
      <c r="B63" s="84" t="s">
        <v>163</v>
      </c>
      <c r="C63" s="138" t="s">
        <v>211</v>
      </c>
      <c r="D63" s="100" t="s">
        <v>43</v>
      </c>
      <c r="E63" s="139">
        <v>239.25</v>
      </c>
      <c r="F63" s="41"/>
      <c r="G63" s="88">
        <f t="shared" si="1"/>
        <v>0</v>
      </c>
      <c r="H63" s="471"/>
      <c r="I63" s="92"/>
    </row>
    <row r="64" spans="1:9" ht="30" x14ac:dyDescent="0.25">
      <c r="A64" s="83" t="s">
        <v>395</v>
      </c>
      <c r="B64" s="84" t="s">
        <v>164</v>
      </c>
      <c r="C64" s="140" t="s">
        <v>206</v>
      </c>
      <c r="D64" s="86" t="s">
        <v>45</v>
      </c>
      <c r="E64" s="139">
        <v>145</v>
      </c>
      <c r="F64" s="41"/>
      <c r="G64" s="88">
        <f t="shared" si="1"/>
        <v>0</v>
      </c>
      <c r="H64" s="471"/>
      <c r="I64" s="92"/>
    </row>
    <row r="65" spans="1:9" ht="30" x14ac:dyDescent="0.25">
      <c r="A65" s="83" t="s">
        <v>395</v>
      </c>
      <c r="B65" s="84" t="s">
        <v>166</v>
      </c>
      <c r="C65" s="140" t="s">
        <v>198</v>
      </c>
      <c r="D65" s="86" t="s">
        <v>45</v>
      </c>
      <c r="E65" s="139">
        <v>145</v>
      </c>
      <c r="F65" s="41"/>
      <c r="G65" s="88">
        <f t="shared" si="1"/>
        <v>0</v>
      </c>
      <c r="H65" s="471"/>
      <c r="I65" s="92"/>
    </row>
    <row r="66" spans="1:9" ht="30" x14ac:dyDescent="0.25">
      <c r="A66" s="83" t="s">
        <v>395</v>
      </c>
      <c r="B66" s="84" t="s">
        <v>168</v>
      </c>
      <c r="C66" s="140" t="s">
        <v>215</v>
      </c>
      <c r="D66" s="86" t="s">
        <v>45</v>
      </c>
      <c r="E66" s="142">
        <v>120</v>
      </c>
      <c r="F66" s="41"/>
      <c r="G66" s="88">
        <f t="shared" si="1"/>
        <v>0</v>
      </c>
      <c r="H66" s="471"/>
      <c r="I66" s="92"/>
    </row>
    <row r="67" spans="1:9" ht="30" x14ac:dyDescent="0.25">
      <c r="A67" s="83" t="s">
        <v>395</v>
      </c>
      <c r="B67" s="84" t="s">
        <v>170</v>
      </c>
      <c r="C67" s="140" t="s">
        <v>200</v>
      </c>
      <c r="D67" s="86" t="s">
        <v>45</v>
      </c>
      <c r="E67" s="142">
        <v>20</v>
      </c>
      <c r="F67" s="41"/>
      <c r="G67" s="88">
        <f t="shared" si="1"/>
        <v>0</v>
      </c>
      <c r="H67" s="471"/>
      <c r="I67" s="92"/>
    </row>
    <row r="68" spans="1:9" ht="30.75" thickBot="1" x14ac:dyDescent="0.3">
      <c r="A68" s="83" t="s">
        <v>395</v>
      </c>
      <c r="B68" s="84" t="s">
        <v>172</v>
      </c>
      <c r="C68" s="133" t="s">
        <v>202</v>
      </c>
      <c r="D68" s="86" t="s">
        <v>45</v>
      </c>
      <c r="E68" s="142">
        <v>5</v>
      </c>
      <c r="F68" s="41"/>
      <c r="G68" s="88">
        <f t="shared" si="1"/>
        <v>0</v>
      </c>
      <c r="H68" s="471"/>
      <c r="I68" s="92"/>
    </row>
    <row r="69" spans="1:9" ht="30" x14ac:dyDescent="0.25">
      <c r="A69" s="83" t="s">
        <v>396</v>
      </c>
      <c r="B69" s="84" t="s">
        <v>174</v>
      </c>
      <c r="C69" s="138" t="s">
        <v>220</v>
      </c>
      <c r="D69" s="100" t="s">
        <v>43</v>
      </c>
      <c r="E69" s="139">
        <v>5756.4</v>
      </c>
      <c r="F69" s="41"/>
      <c r="G69" s="88">
        <f t="shared" si="1"/>
        <v>0</v>
      </c>
      <c r="H69" s="471"/>
      <c r="I69" s="92"/>
    </row>
    <row r="70" spans="1:9" ht="30" x14ac:dyDescent="0.25">
      <c r="A70" s="83" t="s">
        <v>396</v>
      </c>
      <c r="B70" s="84" t="s">
        <v>176</v>
      </c>
      <c r="C70" s="140" t="s">
        <v>194</v>
      </c>
      <c r="D70" s="86" t="s">
        <v>45</v>
      </c>
      <c r="E70" s="139">
        <v>8809.6200000000008</v>
      </c>
      <c r="F70" s="41"/>
      <c r="G70" s="88">
        <f t="shared" si="1"/>
        <v>0</v>
      </c>
      <c r="H70" s="471"/>
      <c r="I70" s="92"/>
    </row>
    <row r="71" spans="1:9" ht="30" x14ac:dyDescent="0.25">
      <c r="A71" s="83" t="s">
        <v>396</v>
      </c>
      <c r="B71" s="84" t="s">
        <v>177</v>
      </c>
      <c r="C71" s="140" t="s">
        <v>223</v>
      </c>
      <c r="D71" s="86" t="s">
        <v>45</v>
      </c>
      <c r="E71" s="139">
        <v>8111.37</v>
      </c>
      <c r="F71" s="41"/>
      <c r="G71" s="88">
        <f t="shared" si="1"/>
        <v>0</v>
      </c>
      <c r="H71" s="471"/>
      <c r="I71" s="92"/>
    </row>
    <row r="72" spans="1:9" ht="30" x14ac:dyDescent="0.25">
      <c r="A72" s="83" t="s">
        <v>396</v>
      </c>
      <c r="B72" s="84" t="s">
        <v>409</v>
      </c>
      <c r="C72" s="453" t="s">
        <v>1161</v>
      </c>
      <c r="D72" s="141" t="s">
        <v>45</v>
      </c>
      <c r="E72" s="139">
        <v>8076.46</v>
      </c>
      <c r="F72" s="41"/>
      <c r="G72" s="88">
        <f t="shared" si="1"/>
        <v>0</v>
      </c>
      <c r="H72" s="471"/>
      <c r="I72" s="92"/>
    </row>
    <row r="73" spans="1:9" ht="30" x14ac:dyDescent="0.25">
      <c r="A73" s="83" t="s">
        <v>396</v>
      </c>
      <c r="B73" s="84" t="s">
        <v>178</v>
      </c>
      <c r="C73" s="140" t="s">
        <v>226</v>
      </c>
      <c r="D73" s="86" t="s">
        <v>45</v>
      </c>
      <c r="E73" s="139">
        <v>8053.18</v>
      </c>
      <c r="F73" s="41"/>
      <c r="G73" s="88">
        <f t="shared" si="1"/>
        <v>0</v>
      </c>
      <c r="H73" s="471"/>
      <c r="I73" s="92"/>
    </row>
    <row r="74" spans="1:9" ht="30" x14ac:dyDescent="0.25">
      <c r="A74" s="83" t="s">
        <v>396</v>
      </c>
      <c r="B74" s="84" t="s">
        <v>180</v>
      </c>
      <c r="C74" s="453" t="s">
        <v>1162</v>
      </c>
      <c r="D74" s="86" t="s">
        <v>45</v>
      </c>
      <c r="E74" s="139">
        <v>8029.91</v>
      </c>
      <c r="F74" s="41"/>
      <c r="G74" s="88">
        <f t="shared" si="1"/>
        <v>0</v>
      </c>
      <c r="H74" s="471"/>
      <c r="I74" s="92"/>
    </row>
    <row r="75" spans="1:9" ht="30" x14ac:dyDescent="0.25">
      <c r="A75" s="83" t="s">
        <v>396</v>
      </c>
      <c r="B75" s="84" t="s">
        <v>182</v>
      </c>
      <c r="C75" s="140" t="s">
        <v>228</v>
      </c>
      <c r="D75" s="86" t="s">
        <v>45</v>
      </c>
      <c r="E75" s="139">
        <v>8018.27</v>
      </c>
      <c r="F75" s="41"/>
      <c r="G75" s="88">
        <f t="shared" si="1"/>
        <v>0</v>
      </c>
      <c r="H75" s="471"/>
      <c r="I75" s="92"/>
    </row>
    <row r="76" spans="1:9" ht="30.75" thickBot="1" x14ac:dyDescent="0.3">
      <c r="A76" s="83" t="s">
        <v>396</v>
      </c>
      <c r="B76" s="84" t="s">
        <v>184</v>
      </c>
      <c r="C76" s="133" t="s">
        <v>229</v>
      </c>
      <c r="D76" s="86" t="s">
        <v>45</v>
      </c>
      <c r="E76" s="142">
        <v>7995</v>
      </c>
      <c r="F76" s="41"/>
      <c r="G76" s="88">
        <f t="shared" si="1"/>
        <v>0</v>
      </c>
      <c r="H76" s="471"/>
      <c r="I76" s="92"/>
    </row>
    <row r="77" spans="1:9" ht="30.75" thickBot="1" x14ac:dyDescent="0.3">
      <c r="A77" s="131" t="s">
        <v>396</v>
      </c>
      <c r="B77" s="132" t="s">
        <v>186</v>
      </c>
      <c r="C77" s="145" t="s">
        <v>230</v>
      </c>
      <c r="D77" s="134" t="s">
        <v>43</v>
      </c>
      <c r="E77" s="135">
        <v>1801.6</v>
      </c>
      <c r="F77" s="40"/>
      <c r="G77" s="118">
        <f>ROUND((E77*F77),2)</f>
        <v>0</v>
      </c>
      <c r="H77" s="471"/>
      <c r="I77" s="92"/>
    </row>
    <row r="78" spans="1:9" ht="30" x14ac:dyDescent="0.25">
      <c r="A78" s="77" t="s">
        <v>397</v>
      </c>
      <c r="B78" s="78" t="s">
        <v>143</v>
      </c>
      <c r="C78" s="147" t="s">
        <v>232</v>
      </c>
      <c r="D78" s="148" t="s">
        <v>43</v>
      </c>
      <c r="E78" s="81">
        <v>767.07</v>
      </c>
      <c r="F78" s="43"/>
      <c r="G78" s="82">
        <f t="shared" si="1"/>
        <v>0</v>
      </c>
      <c r="H78" s="471"/>
      <c r="I78" s="92"/>
    </row>
    <row r="79" spans="1:9" ht="30" x14ac:dyDescent="0.25">
      <c r="A79" s="83" t="s">
        <v>397</v>
      </c>
      <c r="B79" s="84" t="s">
        <v>145</v>
      </c>
      <c r="C79" s="140" t="s">
        <v>194</v>
      </c>
      <c r="D79" s="86" t="s">
        <v>45</v>
      </c>
      <c r="E79" s="139">
        <v>639.22</v>
      </c>
      <c r="F79" s="41"/>
      <c r="G79" s="88">
        <f t="shared" si="1"/>
        <v>0</v>
      </c>
      <c r="H79" s="471"/>
      <c r="I79" s="92"/>
    </row>
    <row r="80" spans="1:9" ht="30" x14ac:dyDescent="0.25">
      <c r="A80" s="83" t="s">
        <v>397</v>
      </c>
      <c r="B80" s="84" t="s">
        <v>147</v>
      </c>
      <c r="C80" s="140" t="s">
        <v>196</v>
      </c>
      <c r="D80" s="86" t="s">
        <v>45</v>
      </c>
      <c r="E80" s="139">
        <v>480</v>
      </c>
      <c r="F80" s="41"/>
      <c r="G80" s="88">
        <f t="shared" si="1"/>
        <v>0</v>
      </c>
      <c r="H80" s="471"/>
      <c r="I80" s="92"/>
    </row>
    <row r="81" spans="1:9" ht="30" x14ac:dyDescent="0.25">
      <c r="A81" s="83" t="s">
        <v>397</v>
      </c>
      <c r="B81" s="84" t="s">
        <v>149</v>
      </c>
      <c r="C81" s="140" t="s">
        <v>198</v>
      </c>
      <c r="D81" s="86" t="s">
        <v>45</v>
      </c>
      <c r="E81" s="139">
        <v>23</v>
      </c>
      <c r="F81" s="41"/>
      <c r="G81" s="88">
        <f t="shared" si="1"/>
        <v>0</v>
      </c>
      <c r="H81" s="471"/>
      <c r="I81" s="92"/>
    </row>
    <row r="82" spans="1:9" ht="30" x14ac:dyDescent="0.25">
      <c r="A82" s="83" t="s">
        <v>397</v>
      </c>
      <c r="B82" s="84" t="s">
        <v>151</v>
      </c>
      <c r="C82" s="140" t="s">
        <v>200</v>
      </c>
      <c r="D82" s="86" t="s">
        <v>45</v>
      </c>
      <c r="E82" s="139">
        <v>15</v>
      </c>
      <c r="F82" s="41"/>
      <c r="G82" s="88">
        <f t="shared" si="1"/>
        <v>0</v>
      </c>
      <c r="H82" s="471"/>
      <c r="I82" s="92"/>
    </row>
    <row r="83" spans="1:9" ht="30.75" thickBot="1" x14ac:dyDescent="0.3">
      <c r="A83" s="83" t="s">
        <v>397</v>
      </c>
      <c r="B83" s="84" t="s">
        <v>153</v>
      </c>
      <c r="C83" s="133" t="s">
        <v>202</v>
      </c>
      <c r="D83" s="86" t="s">
        <v>45</v>
      </c>
      <c r="E83" s="139">
        <v>8</v>
      </c>
      <c r="F83" s="41"/>
      <c r="G83" s="88">
        <f t="shared" si="1"/>
        <v>0</v>
      </c>
      <c r="H83" s="471"/>
      <c r="I83" s="92"/>
    </row>
    <row r="84" spans="1:9" ht="30" x14ac:dyDescent="0.25">
      <c r="A84" s="83" t="s">
        <v>397</v>
      </c>
      <c r="B84" s="84" t="s">
        <v>155</v>
      </c>
      <c r="C84" s="138" t="s">
        <v>233</v>
      </c>
      <c r="D84" s="100" t="s">
        <v>43</v>
      </c>
      <c r="E84" s="139">
        <v>299.2</v>
      </c>
      <c r="F84" s="41"/>
      <c r="G84" s="88">
        <f t="shared" si="1"/>
        <v>0</v>
      </c>
      <c r="H84" s="471"/>
      <c r="I84" s="92"/>
    </row>
    <row r="85" spans="1:9" ht="30" x14ac:dyDescent="0.25">
      <c r="A85" s="83" t="s">
        <v>397</v>
      </c>
      <c r="B85" s="84" t="s">
        <v>157</v>
      </c>
      <c r="C85" s="140" t="s">
        <v>206</v>
      </c>
      <c r="D85" s="86" t="s">
        <v>45</v>
      </c>
      <c r="E85" s="139">
        <v>340</v>
      </c>
      <c r="F85" s="41"/>
      <c r="G85" s="88">
        <f t="shared" si="1"/>
        <v>0</v>
      </c>
      <c r="H85" s="471"/>
      <c r="I85" s="92"/>
    </row>
    <row r="86" spans="1:9" ht="30" x14ac:dyDescent="0.25">
      <c r="A86" s="83" t="s">
        <v>397</v>
      </c>
      <c r="B86" s="84" t="s">
        <v>159</v>
      </c>
      <c r="C86" s="140" t="s">
        <v>198</v>
      </c>
      <c r="D86" s="86" t="s">
        <v>45</v>
      </c>
      <c r="E86" s="139">
        <v>340</v>
      </c>
      <c r="F86" s="41"/>
      <c r="G86" s="88">
        <f t="shared" si="1"/>
        <v>0</v>
      </c>
      <c r="H86" s="471"/>
      <c r="I86" s="92"/>
    </row>
    <row r="87" spans="1:9" ht="30.75" thickBot="1" x14ac:dyDescent="0.3">
      <c r="A87" s="83" t="s">
        <v>397</v>
      </c>
      <c r="B87" s="84" t="s">
        <v>161</v>
      </c>
      <c r="C87" s="133" t="s">
        <v>209</v>
      </c>
      <c r="D87" s="86" t="s">
        <v>45</v>
      </c>
      <c r="E87" s="139">
        <v>340</v>
      </c>
      <c r="F87" s="41"/>
      <c r="G87" s="88">
        <f t="shared" si="1"/>
        <v>0</v>
      </c>
      <c r="H87" s="471"/>
      <c r="I87" s="92"/>
    </row>
    <row r="88" spans="1:9" ht="30" x14ac:dyDescent="0.25">
      <c r="A88" s="83" t="s">
        <v>397</v>
      </c>
      <c r="B88" s="84" t="s">
        <v>163</v>
      </c>
      <c r="C88" s="138" t="s">
        <v>234</v>
      </c>
      <c r="D88" s="100" t="s">
        <v>43</v>
      </c>
      <c r="E88" s="139">
        <v>239.25</v>
      </c>
      <c r="F88" s="41"/>
      <c r="G88" s="88">
        <f t="shared" si="1"/>
        <v>0</v>
      </c>
      <c r="H88" s="471"/>
      <c r="I88" s="92"/>
    </row>
    <row r="89" spans="1:9" ht="30" x14ac:dyDescent="0.25">
      <c r="A89" s="83" t="s">
        <v>397</v>
      </c>
      <c r="B89" s="84" t="s">
        <v>164</v>
      </c>
      <c r="C89" s="140" t="s">
        <v>206</v>
      </c>
      <c r="D89" s="86" t="s">
        <v>45</v>
      </c>
      <c r="E89" s="139">
        <v>145</v>
      </c>
      <c r="F89" s="41"/>
      <c r="G89" s="88">
        <f t="shared" si="1"/>
        <v>0</v>
      </c>
      <c r="H89" s="471"/>
      <c r="I89" s="92"/>
    </row>
    <row r="90" spans="1:9" ht="30" x14ac:dyDescent="0.25">
      <c r="A90" s="83" t="s">
        <v>397</v>
      </c>
      <c r="B90" s="84" t="s">
        <v>166</v>
      </c>
      <c r="C90" s="140" t="s">
        <v>198</v>
      </c>
      <c r="D90" s="86" t="s">
        <v>45</v>
      </c>
      <c r="E90" s="139">
        <v>145</v>
      </c>
      <c r="F90" s="41"/>
      <c r="G90" s="88">
        <f t="shared" si="1"/>
        <v>0</v>
      </c>
      <c r="H90" s="471"/>
      <c r="I90" s="92"/>
    </row>
    <row r="91" spans="1:9" ht="30" x14ac:dyDescent="0.25">
      <c r="A91" s="83" t="s">
        <v>397</v>
      </c>
      <c r="B91" s="84" t="s">
        <v>168</v>
      </c>
      <c r="C91" s="140" t="s">
        <v>215</v>
      </c>
      <c r="D91" s="86" t="s">
        <v>45</v>
      </c>
      <c r="E91" s="139">
        <v>120</v>
      </c>
      <c r="F91" s="41"/>
      <c r="G91" s="88">
        <f t="shared" si="1"/>
        <v>0</v>
      </c>
      <c r="H91" s="471"/>
      <c r="I91" s="92"/>
    </row>
    <row r="92" spans="1:9" ht="30" x14ac:dyDescent="0.25">
      <c r="A92" s="83" t="s">
        <v>397</v>
      </c>
      <c r="B92" s="84" t="s">
        <v>170</v>
      </c>
      <c r="C92" s="140" t="s">
        <v>200</v>
      </c>
      <c r="D92" s="86" t="s">
        <v>45</v>
      </c>
      <c r="E92" s="139">
        <v>20</v>
      </c>
      <c r="F92" s="41"/>
      <c r="G92" s="88">
        <f t="shared" si="1"/>
        <v>0</v>
      </c>
      <c r="H92" s="471"/>
      <c r="I92" s="92"/>
    </row>
    <row r="93" spans="1:9" ht="30.75" thickBot="1" x14ac:dyDescent="0.3">
      <c r="A93" s="83" t="s">
        <v>397</v>
      </c>
      <c r="B93" s="84" t="s">
        <v>172</v>
      </c>
      <c r="C93" s="133" t="s">
        <v>202</v>
      </c>
      <c r="D93" s="86" t="s">
        <v>45</v>
      </c>
      <c r="E93" s="139">
        <v>5</v>
      </c>
      <c r="F93" s="41"/>
      <c r="G93" s="88">
        <f t="shared" si="1"/>
        <v>0</v>
      </c>
      <c r="H93" s="471"/>
      <c r="I93" s="92"/>
    </row>
    <row r="94" spans="1:9" ht="30" x14ac:dyDescent="0.25">
      <c r="A94" s="83" t="s">
        <v>398</v>
      </c>
      <c r="B94" s="84" t="s">
        <v>174</v>
      </c>
      <c r="C94" s="138" t="s">
        <v>236</v>
      </c>
      <c r="D94" s="100" t="s">
        <v>43</v>
      </c>
      <c r="E94" s="139">
        <v>4956.8999999999996</v>
      </c>
      <c r="F94" s="41"/>
      <c r="G94" s="88">
        <f t="shared" si="1"/>
        <v>0</v>
      </c>
      <c r="H94" s="471"/>
      <c r="I94" s="92"/>
    </row>
    <row r="95" spans="1:9" ht="30" x14ac:dyDescent="0.25">
      <c r="A95" s="83" t="s">
        <v>398</v>
      </c>
      <c r="B95" s="84" t="s">
        <v>176</v>
      </c>
      <c r="C95" s="140" t="s">
        <v>237</v>
      </c>
      <c r="D95" s="86" t="s">
        <v>45</v>
      </c>
      <c r="E95" s="139">
        <v>8902.7199999999993</v>
      </c>
      <c r="F95" s="41"/>
      <c r="G95" s="88">
        <f t="shared" si="1"/>
        <v>0</v>
      </c>
      <c r="H95" s="471"/>
      <c r="I95" s="92"/>
    </row>
    <row r="96" spans="1:9" ht="30" x14ac:dyDescent="0.25">
      <c r="A96" s="83" t="s">
        <v>398</v>
      </c>
      <c r="B96" s="84" t="s">
        <v>177</v>
      </c>
      <c r="C96" s="140" t="s">
        <v>223</v>
      </c>
      <c r="D96" s="86" t="s">
        <v>45</v>
      </c>
      <c r="E96" s="139">
        <v>8111.37</v>
      </c>
      <c r="F96" s="41"/>
      <c r="G96" s="88">
        <f t="shared" si="1"/>
        <v>0</v>
      </c>
      <c r="H96" s="471"/>
      <c r="I96" s="92"/>
    </row>
    <row r="97" spans="1:9" ht="30" x14ac:dyDescent="0.25">
      <c r="A97" s="83" t="s">
        <v>398</v>
      </c>
      <c r="B97" s="84" t="s">
        <v>409</v>
      </c>
      <c r="C97" s="140" t="s">
        <v>225</v>
      </c>
      <c r="D97" s="141" t="s">
        <v>45</v>
      </c>
      <c r="E97" s="139">
        <v>8076.46</v>
      </c>
      <c r="F97" s="41"/>
      <c r="G97" s="88">
        <f t="shared" si="1"/>
        <v>0</v>
      </c>
      <c r="H97" s="471"/>
      <c r="I97" s="92"/>
    </row>
    <row r="98" spans="1:9" ht="30" x14ac:dyDescent="0.25">
      <c r="A98" s="83" t="s">
        <v>398</v>
      </c>
      <c r="B98" s="84" t="s">
        <v>178</v>
      </c>
      <c r="C98" s="140" t="s">
        <v>226</v>
      </c>
      <c r="D98" s="86" t="s">
        <v>45</v>
      </c>
      <c r="E98" s="139">
        <v>8053.18</v>
      </c>
      <c r="F98" s="41"/>
      <c r="G98" s="88">
        <f t="shared" si="1"/>
        <v>0</v>
      </c>
      <c r="H98" s="471"/>
      <c r="I98" s="92"/>
    </row>
    <row r="99" spans="1:9" ht="30" x14ac:dyDescent="0.25">
      <c r="A99" s="83" t="s">
        <v>398</v>
      </c>
      <c r="B99" s="84" t="s">
        <v>180</v>
      </c>
      <c r="C99" s="140" t="s">
        <v>227</v>
      </c>
      <c r="D99" s="86" t="s">
        <v>45</v>
      </c>
      <c r="E99" s="139">
        <v>8029.91</v>
      </c>
      <c r="F99" s="41"/>
      <c r="G99" s="88">
        <f t="shared" si="1"/>
        <v>0</v>
      </c>
      <c r="H99" s="471"/>
      <c r="I99" s="92"/>
    </row>
    <row r="100" spans="1:9" ht="30" x14ac:dyDescent="0.25">
      <c r="A100" s="83" t="s">
        <v>398</v>
      </c>
      <c r="B100" s="84" t="s">
        <v>182</v>
      </c>
      <c r="C100" s="140" t="s">
        <v>228</v>
      </c>
      <c r="D100" s="86" t="s">
        <v>45</v>
      </c>
      <c r="E100" s="139">
        <v>8018.27</v>
      </c>
      <c r="F100" s="41"/>
      <c r="G100" s="88">
        <f t="shared" si="1"/>
        <v>0</v>
      </c>
      <c r="H100" s="471"/>
      <c r="I100" s="92"/>
    </row>
    <row r="101" spans="1:9" ht="30.75" thickBot="1" x14ac:dyDescent="0.3">
      <c r="A101" s="83" t="s">
        <v>398</v>
      </c>
      <c r="B101" s="84" t="s">
        <v>184</v>
      </c>
      <c r="C101" s="133" t="s">
        <v>229</v>
      </c>
      <c r="D101" s="86" t="s">
        <v>45</v>
      </c>
      <c r="E101" s="139">
        <v>7995</v>
      </c>
      <c r="F101" s="41"/>
      <c r="G101" s="88">
        <f t="shared" si="1"/>
        <v>0</v>
      </c>
      <c r="H101" s="471"/>
      <c r="I101" s="92"/>
    </row>
    <row r="102" spans="1:9" ht="30.75" thickBot="1" x14ac:dyDescent="0.3">
      <c r="A102" s="131" t="s">
        <v>398</v>
      </c>
      <c r="B102" s="132" t="s">
        <v>186</v>
      </c>
      <c r="C102" s="145" t="s">
        <v>230</v>
      </c>
      <c r="D102" s="134" t="s">
        <v>43</v>
      </c>
      <c r="E102" s="135">
        <v>1801.6</v>
      </c>
      <c r="F102" s="40"/>
      <c r="G102" s="118">
        <f t="shared" si="1"/>
        <v>0</v>
      </c>
      <c r="H102" s="137" t="s">
        <v>188</v>
      </c>
      <c r="I102" s="95">
        <f>ROUND(SUM(G53:G102),2)</f>
        <v>0</v>
      </c>
    </row>
    <row r="103" spans="1:9" ht="30" x14ac:dyDescent="0.25">
      <c r="A103" s="77" t="s">
        <v>399</v>
      </c>
      <c r="B103" s="78" t="s">
        <v>190</v>
      </c>
      <c r="C103" s="147" t="s">
        <v>249</v>
      </c>
      <c r="D103" s="160" t="s">
        <v>50</v>
      </c>
      <c r="E103" s="81">
        <v>42</v>
      </c>
      <c r="F103" s="43"/>
      <c r="G103" s="82">
        <f t="shared" si="1"/>
        <v>0</v>
      </c>
      <c r="H103" s="98"/>
      <c r="I103" s="98"/>
    </row>
    <row r="104" spans="1:9" ht="30" x14ac:dyDescent="0.25">
      <c r="A104" s="83" t="s">
        <v>399</v>
      </c>
      <c r="B104" s="84" t="s">
        <v>193</v>
      </c>
      <c r="C104" s="140" t="s">
        <v>253</v>
      </c>
      <c r="D104" s="151" t="s">
        <v>50</v>
      </c>
      <c r="E104" s="87">
        <v>56</v>
      </c>
      <c r="F104" s="39"/>
      <c r="G104" s="88">
        <f t="shared" si="1"/>
        <v>0</v>
      </c>
      <c r="H104" s="97"/>
      <c r="I104" s="98"/>
    </row>
    <row r="105" spans="1:9" ht="30" x14ac:dyDescent="0.25">
      <c r="A105" s="83" t="s">
        <v>399</v>
      </c>
      <c r="B105" s="84" t="s">
        <v>195</v>
      </c>
      <c r="C105" s="140" t="s">
        <v>255</v>
      </c>
      <c r="D105" s="151" t="s">
        <v>50</v>
      </c>
      <c r="E105" s="87">
        <v>460</v>
      </c>
      <c r="F105" s="39"/>
      <c r="G105" s="88">
        <f t="shared" si="1"/>
        <v>0</v>
      </c>
      <c r="H105" s="97"/>
      <c r="I105" s="98"/>
    </row>
    <row r="106" spans="1:9" ht="30" x14ac:dyDescent="0.25">
      <c r="A106" s="83" t="s">
        <v>399</v>
      </c>
      <c r="B106" s="84" t="s">
        <v>197</v>
      </c>
      <c r="C106" s="140" t="s">
        <v>258</v>
      </c>
      <c r="D106" s="151" t="s">
        <v>50</v>
      </c>
      <c r="E106" s="87">
        <v>450</v>
      </c>
      <c r="F106" s="39"/>
      <c r="G106" s="88">
        <f t="shared" si="1"/>
        <v>0</v>
      </c>
      <c r="H106" s="91"/>
      <c r="I106" s="92"/>
    </row>
    <row r="107" spans="1:9" ht="30" x14ac:dyDescent="0.25">
      <c r="A107" s="83" t="s">
        <v>399</v>
      </c>
      <c r="B107" s="84" t="s">
        <v>199</v>
      </c>
      <c r="C107" s="140" t="s">
        <v>259</v>
      </c>
      <c r="D107" s="151" t="s">
        <v>50</v>
      </c>
      <c r="E107" s="87">
        <v>450</v>
      </c>
      <c r="F107" s="39"/>
      <c r="G107" s="88">
        <f t="shared" si="1"/>
        <v>0</v>
      </c>
      <c r="H107" s="91"/>
      <c r="I107" s="92"/>
    </row>
    <row r="108" spans="1:9" ht="30" x14ac:dyDescent="0.25">
      <c r="A108" s="83" t="s">
        <v>399</v>
      </c>
      <c r="B108" s="84" t="s">
        <v>201</v>
      </c>
      <c r="C108" s="140" t="s">
        <v>260</v>
      </c>
      <c r="D108" s="151" t="s">
        <v>50</v>
      </c>
      <c r="E108" s="87">
        <v>450</v>
      </c>
      <c r="F108" s="39"/>
      <c r="G108" s="88">
        <f t="shared" si="1"/>
        <v>0</v>
      </c>
      <c r="H108" s="91"/>
      <c r="I108" s="92"/>
    </row>
    <row r="109" spans="1:9" ht="30" x14ac:dyDescent="0.25">
      <c r="A109" s="83" t="s">
        <v>399</v>
      </c>
      <c r="B109" s="84" t="s">
        <v>203</v>
      </c>
      <c r="C109" s="140" t="s">
        <v>261</v>
      </c>
      <c r="D109" s="151" t="s">
        <v>50</v>
      </c>
      <c r="E109" s="87">
        <v>502</v>
      </c>
      <c r="F109" s="39"/>
      <c r="G109" s="88">
        <f t="shared" si="1"/>
        <v>0</v>
      </c>
      <c r="H109" s="91"/>
      <c r="I109" s="92"/>
    </row>
    <row r="110" spans="1:9" ht="30" x14ac:dyDescent="0.25">
      <c r="A110" s="83" t="s">
        <v>399</v>
      </c>
      <c r="B110" s="84" t="s">
        <v>205</v>
      </c>
      <c r="C110" s="140" t="s">
        <v>262</v>
      </c>
      <c r="D110" s="151" t="s">
        <v>50</v>
      </c>
      <c r="E110" s="87">
        <v>502</v>
      </c>
      <c r="F110" s="39"/>
      <c r="G110" s="88">
        <f t="shared" si="1"/>
        <v>0</v>
      </c>
      <c r="H110" s="91"/>
      <c r="I110" s="92"/>
    </row>
    <row r="111" spans="1:9" ht="30" x14ac:dyDescent="0.25">
      <c r="A111" s="83" t="s">
        <v>399</v>
      </c>
      <c r="B111" s="84" t="s">
        <v>207</v>
      </c>
      <c r="C111" s="140" t="s">
        <v>263</v>
      </c>
      <c r="D111" s="86" t="s">
        <v>45</v>
      </c>
      <c r="E111" s="87">
        <v>1510</v>
      </c>
      <c r="F111" s="39"/>
      <c r="G111" s="88">
        <f t="shared" si="1"/>
        <v>0</v>
      </c>
      <c r="H111" s="91"/>
      <c r="I111" s="92"/>
    </row>
    <row r="112" spans="1:9" ht="30.75" thickBot="1" x14ac:dyDescent="0.3">
      <c r="A112" s="83" t="s">
        <v>399</v>
      </c>
      <c r="B112" s="84" t="s">
        <v>208</v>
      </c>
      <c r="C112" s="140" t="s">
        <v>264</v>
      </c>
      <c r="D112" s="86" t="s">
        <v>45</v>
      </c>
      <c r="E112" s="87">
        <v>1510</v>
      </c>
      <c r="F112" s="39"/>
      <c r="G112" s="88">
        <f t="shared" si="1"/>
        <v>0</v>
      </c>
      <c r="H112" s="91"/>
      <c r="I112" s="92"/>
    </row>
    <row r="113" spans="1:9" ht="30.75" thickBot="1" x14ac:dyDescent="0.3">
      <c r="A113" s="131" t="s">
        <v>399</v>
      </c>
      <c r="B113" s="149" t="s">
        <v>210</v>
      </c>
      <c r="C113" s="133" t="s">
        <v>265</v>
      </c>
      <c r="D113" s="150" t="s">
        <v>45</v>
      </c>
      <c r="E113" s="135">
        <v>30</v>
      </c>
      <c r="F113" s="40"/>
      <c r="G113" s="118">
        <f t="shared" si="1"/>
        <v>0</v>
      </c>
      <c r="H113" s="137" t="s">
        <v>239</v>
      </c>
      <c r="I113" s="95">
        <f>ROUND(SUM(G103:G113),2)</f>
        <v>0</v>
      </c>
    </row>
    <row r="114" spans="1:9" ht="45" x14ac:dyDescent="0.25">
      <c r="A114" s="77" t="s">
        <v>400</v>
      </c>
      <c r="B114" s="78" t="s">
        <v>241</v>
      </c>
      <c r="C114" s="147" t="s">
        <v>269</v>
      </c>
      <c r="D114" s="152" t="s">
        <v>50</v>
      </c>
      <c r="E114" s="322">
        <v>296</v>
      </c>
      <c r="F114" s="50"/>
      <c r="G114" s="82">
        <f t="shared" si="1"/>
        <v>0</v>
      </c>
      <c r="H114" s="91"/>
      <c r="I114" s="92"/>
    </row>
    <row r="115" spans="1:9" ht="45" x14ac:dyDescent="0.25">
      <c r="A115" s="83" t="s">
        <v>400</v>
      </c>
      <c r="B115" s="84" t="s">
        <v>242</v>
      </c>
      <c r="C115" s="140" t="s">
        <v>271</v>
      </c>
      <c r="D115" s="151" t="s">
        <v>50</v>
      </c>
      <c r="E115" s="191">
        <v>48</v>
      </c>
      <c r="F115" s="46"/>
      <c r="G115" s="88">
        <f t="shared" si="1"/>
        <v>0</v>
      </c>
      <c r="H115" s="91"/>
      <c r="I115" s="92"/>
    </row>
    <row r="116" spans="1:9" ht="45" x14ac:dyDescent="0.25">
      <c r="A116" s="389" t="s">
        <v>400</v>
      </c>
      <c r="B116" s="395" t="s">
        <v>243</v>
      </c>
      <c r="C116" s="396" t="s">
        <v>1135</v>
      </c>
      <c r="D116" s="475" t="s">
        <v>50</v>
      </c>
      <c r="E116" s="477">
        <v>290</v>
      </c>
      <c r="F116" s="46"/>
      <c r="G116" s="88">
        <f t="shared" si="1"/>
        <v>0</v>
      </c>
      <c r="H116" s="479" t="s">
        <v>1142</v>
      </c>
      <c r="I116" s="92"/>
    </row>
    <row r="117" spans="1:9" ht="45" x14ac:dyDescent="0.25">
      <c r="A117" s="389" t="s">
        <v>400</v>
      </c>
      <c r="B117" s="395" t="s">
        <v>921</v>
      </c>
      <c r="C117" s="396" t="s">
        <v>1137</v>
      </c>
      <c r="D117" s="476"/>
      <c r="E117" s="478"/>
      <c r="F117" s="46"/>
      <c r="G117" s="88">
        <f>ROUND((E116*F117),2)</f>
        <v>0</v>
      </c>
      <c r="H117" s="479"/>
      <c r="I117" s="92"/>
    </row>
    <row r="118" spans="1:9" ht="45" x14ac:dyDescent="0.25">
      <c r="A118" s="389" t="s">
        <v>400</v>
      </c>
      <c r="B118" s="395" t="s">
        <v>410</v>
      </c>
      <c r="C118" s="396" t="s">
        <v>1136</v>
      </c>
      <c r="D118" s="475" t="s">
        <v>50</v>
      </c>
      <c r="E118" s="477">
        <v>24</v>
      </c>
      <c r="F118" s="46"/>
      <c r="G118" s="88">
        <f>ROUND((F118*E118),2)</f>
        <v>0</v>
      </c>
      <c r="H118" s="479" t="s">
        <v>1143</v>
      </c>
      <c r="I118" s="92"/>
    </row>
    <row r="119" spans="1:9" ht="45" x14ac:dyDescent="0.25">
      <c r="A119" s="389" t="s">
        <v>400</v>
      </c>
      <c r="B119" s="395" t="s">
        <v>1134</v>
      </c>
      <c r="C119" s="396" t="s">
        <v>1138</v>
      </c>
      <c r="D119" s="476"/>
      <c r="E119" s="478"/>
      <c r="F119" s="46"/>
      <c r="G119" s="88">
        <f>ROUND((E118*F119),2)</f>
        <v>0</v>
      </c>
      <c r="H119" s="479"/>
      <c r="I119" s="92"/>
    </row>
    <row r="120" spans="1:9" ht="45" x14ac:dyDescent="0.25">
      <c r="A120" s="83" t="s">
        <v>400</v>
      </c>
      <c r="B120" s="84" t="s">
        <v>411</v>
      </c>
      <c r="C120" s="140" t="s">
        <v>275</v>
      </c>
      <c r="D120" s="151" t="s">
        <v>50</v>
      </c>
      <c r="E120" s="191">
        <v>180</v>
      </c>
      <c r="F120" s="46"/>
      <c r="G120" s="88">
        <f t="shared" si="1"/>
        <v>0</v>
      </c>
      <c r="H120" s="91"/>
      <c r="I120" s="92"/>
    </row>
    <row r="121" spans="1:9" ht="45.75" thickBot="1" x14ac:dyDescent="0.3">
      <c r="A121" s="83" t="s">
        <v>400</v>
      </c>
      <c r="B121" s="84" t="s">
        <v>412</v>
      </c>
      <c r="C121" s="140" t="s">
        <v>277</v>
      </c>
      <c r="D121" s="151" t="s">
        <v>50</v>
      </c>
      <c r="E121" s="191">
        <v>32</v>
      </c>
      <c r="F121" s="46"/>
      <c r="G121" s="88">
        <f t="shared" si="1"/>
        <v>0</v>
      </c>
      <c r="H121" s="98"/>
      <c r="I121" s="98"/>
    </row>
    <row r="122" spans="1:9" ht="45.75" thickBot="1" x14ac:dyDescent="0.3">
      <c r="A122" s="131" t="s">
        <v>400</v>
      </c>
      <c r="B122" s="149" t="s">
        <v>413</v>
      </c>
      <c r="C122" s="133" t="s">
        <v>279</v>
      </c>
      <c r="D122" s="156" t="s">
        <v>50</v>
      </c>
      <c r="E122" s="406">
        <v>250</v>
      </c>
      <c r="F122" s="52"/>
      <c r="G122" s="118">
        <f t="shared" si="1"/>
        <v>0</v>
      </c>
      <c r="H122" s="137" t="s">
        <v>246</v>
      </c>
      <c r="I122" s="95">
        <f>ROUND(SUM(G114:G122),2)</f>
        <v>0</v>
      </c>
    </row>
    <row r="123" spans="1:9" ht="45" x14ac:dyDescent="0.25">
      <c r="A123" s="77" t="s">
        <v>401</v>
      </c>
      <c r="B123" s="78" t="s">
        <v>248</v>
      </c>
      <c r="C123" s="79" t="s">
        <v>283</v>
      </c>
      <c r="D123" s="152" t="s">
        <v>50</v>
      </c>
      <c r="E123" s="81">
        <v>1150</v>
      </c>
      <c r="F123" s="43"/>
      <c r="G123" s="82">
        <f t="shared" si="1"/>
        <v>0</v>
      </c>
      <c r="H123" s="91"/>
      <c r="I123" s="92"/>
    </row>
    <row r="124" spans="1:9" ht="45" x14ac:dyDescent="0.25">
      <c r="A124" s="83" t="s">
        <v>401</v>
      </c>
      <c r="B124" s="84" t="s">
        <v>250</v>
      </c>
      <c r="C124" s="140" t="s">
        <v>287</v>
      </c>
      <c r="D124" s="151" t="s">
        <v>6</v>
      </c>
      <c r="E124" s="87">
        <v>3</v>
      </c>
      <c r="F124" s="39"/>
      <c r="G124" s="88">
        <f t="shared" si="1"/>
        <v>0</v>
      </c>
      <c r="H124" s="91"/>
      <c r="I124" s="92"/>
    </row>
    <row r="125" spans="1:9" ht="45" x14ac:dyDescent="0.25">
      <c r="A125" s="83" t="s">
        <v>401</v>
      </c>
      <c r="B125" s="84" t="s">
        <v>252</v>
      </c>
      <c r="C125" s="140" t="s">
        <v>289</v>
      </c>
      <c r="D125" s="151" t="s">
        <v>6</v>
      </c>
      <c r="E125" s="87">
        <v>3</v>
      </c>
      <c r="F125" s="39"/>
      <c r="G125" s="88">
        <f t="shared" si="1"/>
        <v>0</v>
      </c>
      <c r="H125" s="91"/>
      <c r="I125" s="92"/>
    </row>
    <row r="126" spans="1:9" x14ac:dyDescent="0.25">
      <c r="A126" s="83" t="s">
        <v>401</v>
      </c>
      <c r="B126" s="84" t="s">
        <v>254</v>
      </c>
      <c r="C126" s="140" t="s">
        <v>294</v>
      </c>
      <c r="D126" s="151" t="s">
        <v>47</v>
      </c>
      <c r="E126" s="87">
        <v>3</v>
      </c>
      <c r="F126" s="39"/>
      <c r="G126" s="88">
        <f t="shared" si="1"/>
        <v>0</v>
      </c>
      <c r="H126" s="91"/>
      <c r="I126" s="92"/>
    </row>
    <row r="127" spans="1:9" ht="15.75" thickBot="1" x14ac:dyDescent="0.3">
      <c r="A127" s="83" t="s">
        <v>401</v>
      </c>
      <c r="B127" s="84" t="s">
        <v>414</v>
      </c>
      <c r="C127" s="140" t="s">
        <v>296</v>
      </c>
      <c r="D127" s="151" t="s">
        <v>47</v>
      </c>
      <c r="E127" s="87">
        <v>8</v>
      </c>
      <c r="F127" s="39"/>
      <c r="G127" s="88">
        <f t="shared" si="1"/>
        <v>0</v>
      </c>
      <c r="H127" s="91"/>
      <c r="I127" s="92"/>
    </row>
    <row r="128" spans="1:9" ht="29.25" thickBot="1" x14ac:dyDescent="0.3">
      <c r="A128" s="131" t="s">
        <v>401</v>
      </c>
      <c r="B128" s="149" t="s">
        <v>415</v>
      </c>
      <c r="C128" s="133" t="s">
        <v>302</v>
      </c>
      <c r="D128" s="150" t="s">
        <v>45</v>
      </c>
      <c r="E128" s="135">
        <v>80</v>
      </c>
      <c r="F128" s="40"/>
      <c r="G128" s="118">
        <f t="shared" si="1"/>
        <v>0</v>
      </c>
      <c r="H128" s="137" t="s">
        <v>266</v>
      </c>
      <c r="I128" s="95">
        <f>ROUND(SUM(G123:G128),2)</f>
        <v>0</v>
      </c>
    </row>
    <row r="129" spans="1:9" ht="45" x14ac:dyDescent="0.25">
      <c r="A129" s="77" t="s">
        <v>402</v>
      </c>
      <c r="B129" s="78" t="s">
        <v>268</v>
      </c>
      <c r="C129" s="147" t="s">
        <v>306</v>
      </c>
      <c r="D129" s="152" t="s">
        <v>47</v>
      </c>
      <c r="E129" s="81">
        <v>460</v>
      </c>
      <c r="F129" s="43"/>
      <c r="G129" s="82">
        <f t="shared" si="1"/>
        <v>0</v>
      </c>
      <c r="H129" s="97"/>
      <c r="I129" s="98"/>
    </row>
    <row r="130" spans="1:9" ht="45" x14ac:dyDescent="0.25">
      <c r="A130" s="83" t="s">
        <v>402</v>
      </c>
      <c r="B130" s="84" t="s">
        <v>270</v>
      </c>
      <c r="C130" s="140" t="s">
        <v>308</v>
      </c>
      <c r="D130" s="151" t="s">
        <v>47</v>
      </c>
      <c r="E130" s="87">
        <v>30</v>
      </c>
      <c r="F130" s="39"/>
      <c r="G130" s="88">
        <f t="shared" si="1"/>
        <v>0</v>
      </c>
      <c r="H130" s="97"/>
      <c r="I130" s="98"/>
    </row>
    <row r="131" spans="1:9" ht="45" x14ac:dyDescent="0.25">
      <c r="A131" s="83" t="s">
        <v>402</v>
      </c>
      <c r="B131" s="84" t="s">
        <v>272</v>
      </c>
      <c r="C131" s="140" t="s">
        <v>310</v>
      </c>
      <c r="D131" s="151" t="s">
        <v>47</v>
      </c>
      <c r="E131" s="87">
        <v>40</v>
      </c>
      <c r="F131" s="39"/>
      <c r="G131" s="88">
        <f t="shared" si="1"/>
        <v>0</v>
      </c>
      <c r="H131" s="97"/>
      <c r="I131" s="98"/>
    </row>
    <row r="132" spans="1:9" ht="45" x14ac:dyDescent="0.25">
      <c r="A132" s="83" t="s">
        <v>402</v>
      </c>
      <c r="B132" s="84" t="s">
        <v>273</v>
      </c>
      <c r="C132" s="140" t="s">
        <v>312</v>
      </c>
      <c r="D132" s="151" t="s">
        <v>47</v>
      </c>
      <c r="E132" s="87">
        <v>18</v>
      </c>
      <c r="F132" s="39"/>
      <c r="G132" s="88">
        <f t="shared" si="1"/>
        <v>0</v>
      </c>
      <c r="H132" s="97"/>
      <c r="I132" s="98"/>
    </row>
    <row r="133" spans="1:9" ht="45" x14ac:dyDescent="0.25">
      <c r="A133" s="83" t="s">
        <v>402</v>
      </c>
      <c r="B133" s="84" t="s">
        <v>274</v>
      </c>
      <c r="C133" s="140" t="s">
        <v>314</v>
      </c>
      <c r="D133" s="151" t="s">
        <v>50</v>
      </c>
      <c r="E133" s="87">
        <v>72</v>
      </c>
      <c r="F133" s="39"/>
      <c r="G133" s="88">
        <f t="shared" si="1"/>
        <v>0</v>
      </c>
      <c r="H133" s="97"/>
      <c r="I133" s="98"/>
    </row>
    <row r="134" spans="1:9" ht="45" x14ac:dyDescent="0.25">
      <c r="A134" s="83" t="s">
        <v>402</v>
      </c>
      <c r="B134" s="84" t="s">
        <v>276</v>
      </c>
      <c r="C134" s="140" t="s">
        <v>316</v>
      </c>
      <c r="D134" s="151" t="s">
        <v>47</v>
      </c>
      <c r="E134" s="87">
        <v>21</v>
      </c>
      <c r="F134" s="39"/>
      <c r="G134" s="88">
        <f t="shared" si="1"/>
        <v>0</v>
      </c>
      <c r="H134" s="97"/>
      <c r="I134" s="98"/>
    </row>
    <row r="135" spans="1:9" ht="45.75" thickBot="1" x14ac:dyDescent="0.3">
      <c r="A135" s="83" t="s">
        <v>402</v>
      </c>
      <c r="B135" s="84" t="s">
        <v>278</v>
      </c>
      <c r="C135" s="140" t="s">
        <v>318</v>
      </c>
      <c r="D135" s="151" t="s">
        <v>47</v>
      </c>
      <c r="E135" s="87">
        <v>4</v>
      </c>
      <c r="F135" s="39"/>
      <c r="G135" s="88">
        <f t="shared" si="1"/>
        <v>0</v>
      </c>
      <c r="H135" s="97"/>
      <c r="I135" s="98"/>
    </row>
    <row r="136" spans="1:9" ht="45.75" thickBot="1" x14ac:dyDescent="0.3">
      <c r="A136" s="131" t="s">
        <v>402</v>
      </c>
      <c r="B136" s="149" t="s">
        <v>416</v>
      </c>
      <c r="C136" s="133" t="s">
        <v>320</v>
      </c>
      <c r="D136" s="156" t="s">
        <v>45</v>
      </c>
      <c r="E136" s="135">
        <v>20.6</v>
      </c>
      <c r="F136" s="40"/>
      <c r="G136" s="118">
        <f t="shared" si="1"/>
        <v>0</v>
      </c>
      <c r="H136" s="94" t="s">
        <v>280</v>
      </c>
      <c r="I136" s="95">
        <f>ROUND(SUM(G129:G136),2)</f>
        <v>0</v>
      </c>
    </row>
    <row r="137" spans="1:9" ht="45" x14ac:dyDescent="0.25">
      <c r="A137" s="157" t="s">
        <v>403</v>
      </c>
      <c r="B137" s="158" t="s">
        <v>282</v>
      </c>
      <c r="C137" s="159" t="s">
        <v>324</v>
      </c>
      <c r="D137" s="160" t="s">
        <v>50</v>
      </c>
      <c r="E137" s="161">
        <v>350</v>
      </c>
      <c r="F137" s="54"/>
      <c r="G137" s="162">
        <f t="shared" si="1"/>
        <v>0</v>
      </c>
      <c r="H137" s="98"/>
      <c r="I137" s="98"/>
    </row>
    <row r="138" spans="1:9" ht="45" x14ac:dyDescent="0.25">
      <c r="A138" s="83" t="s">
        <v>403</v>
      </c>
      <c r="B138" s="123" t="s">
        <v>284</v>
      </c>
      <c r="C138" s="140" t="s">
        <v>326</v>
      </c>
      <c r="D138" s="125" t="s">
        <v>50</v>
      </c>
      <c r="E138" s="87">
        <v>2050</v>
      </c>
      <c r="F138" s="39"/>
      <c r="G138" s="88">
        <f t="shared" si="1"/>
        <v>0</v>
      </c>
      <c r="H138" s="91"/>
      <c r="I138" s="92"/>
    </row>
    <row r="139" spans="1:9" ht="45" x14ac:dyDescent="0.25">
      <c r="A139" s="83" t="s">
        <v>403</v>
      </c>
      <c r="B139" s="123" t="s">
        <v>286</v>
      </c>
      <c r="C139" s="140" t="s">
        <v>328</v>
      </c>
      <c r="D139" s="125" t="s">
        <v>50</v>
      </c>
      <c r="E139" s="87">
        <v>44</v>
      </c>
      <c r="F139" s="39"/>
      <c r="G139" s="88">
        <f t="shared" si="1"/>
        <v>0</v>
      </c>
      <c r="H139" s="91"/>
      <c r="I139" s="92"/>
    </row>
    <row r="140" spans="1:9" ht="45" x14ac:dyDescent="0.25">
      <c r="A140" s="83" t="s">
        <v>403</v>
      </c>
      <c r="B140" s="123" t="s">
        <v>288</v>
      </c>
      <c r="C140" s="140" t="s">
        <v>330</v>
      </c>
      <c r="D140" s="125" t="s">
        <v>50</v>
      </c>
      <c r="E140" s="87">
        <v>200</v>
      </c>
      <c r="F140" s="39"/>
      <c r="G140" s="88">
        <f t="shared" si="1"/>
        <v>0</v>
      </c>
      <c r="H140" s="91"/>
      <c r="I140" s="92"/>
    </row>
    <row r="141" spans="1:9" ht="45" x14ac:dyDescent="0.25">
      <c r="A141" s="83" t="s">
        <v>403</v>
      </c>
      <c r="B141" s="123" t="s">
        <v>290</v>
      </c>
      <c r="C141" s="140" t="s">
        <v>332</v>
      </c>
      <c r="D141" s="125" t="s">
        <v>50</v>
      </c>
      <c r="E141" s="87">
        <v>7</v>
      </c>
      <c r="F141" s="39"/>
      <c r="G141" s="88">
        <f t="shared" si="1"/>
        <v>0</v>
      </c>
      <c r="H141" s="91"/>
      <c r="I141" s="92"/>
    </row>
    <row r="142" spans="1:9" ht="45" x14ac:dyDescent="0.25">
      <c r="A142" s="83" t="s">
        <v>403</v>
      </c>
      <c r="B142" s="123" t="s">
        <v>291</v>
      </c>
      <c r="C142" s="140" t="s">
        <v>334</v>
      </c>
      <c r="D142" s="125" t="s">
        <v>50</v>
      </c>
      <c r="E142" s="87">
        <v>120</v>
      </c>
      <c r="F142" s="39"/>
      <c r="G142" s="88">
        <f t="shared" si="1"/>
        <v>0</v>
      </c>
      <c r="H142" s="91"/>
      <c r="I142" s="92"/>
    </row>
    <row r="143" spans="1:9" ht="45" x14ac:dyDescent="0.25">
      <c r="A143" s="83" t="s">
        <v>403</v>
      </c>
      <c r="B143" s="123" t="s">
        <v>417</v>
      </c>
      <c r="C143" s="140" t="s">
        <v>336</v>
      </c>
      <c r="D143" s="125" t="s">
        <v>50</v>
      </c>
      <c r="E143" s="87">
        <v>250</v>
      </c>
      <c r="F143" s="39"/>
      <c r="G143" s="88">
        <f t="shared" si="1"/>
        <v>0</v>
      </c>
      <c r="H143" s="91"/>
      <c r="I143" s="92"/>
    </row>
    <row r="144" spans="1:9" ht="45" x14ac:dyDescent="0.25">
      <c r="A144" s="83" t="s">
        <v>403</v>
      </c>
      <c r="B144" s="123" t="s">
        <v>292</v>
      </c>
      <c r="C144" s="140" t="s">
        <v>338</v>
      </c>
      <c r="D144" s="154" t="s">
        <v>45</v>
      </c>
      <c r="E144" s="87">
        <v>7</v>
      </c>
      <c r="F144" s="39"/>
      <c r="G144" s="88">
        <f t="shared" si="1"/>
        <v>0</v>
      </c>
      <c r="H144" s="91"/>
      <c r="I144" s="92"/>
    </row>
    <row r="145" spans="1:9" ht="45" x14ac:dyDescent="0.25">
      <c r="A145" s="83" t="s">
        <v>403</v>
      </c>
      <c r="B145" s="123" t="s">
        <v>293</v>
      </c>
      <c r="C145" s="140" t="s">
        <v>340</v>
      </c>
      <c r="D145" s="125" t="s">
        <v>45</v>
      </c>
      <c r="E145" s="87">
        <v>95</v>
      </c>
      <c r="F145" s="39"/>
      <c r="G145" s="88">
        <f t="shared" si="1"/>
        <v>0</v>
      </c>
      <c r="H145" s="91"/>
      <c r="I145" s="92"/>
    </row>
    <row r="146" spans="1:9" ht="45" x14ac:dyDescent="0.25">
      <c r="A146" s="83" t="s">
        <v>403</v>
      </c>
      <c r="B146" s="123" t="s">
        <v>295</v>
      </c>
      <c r="C146" s="140" t="s">
        <v>341</v>
      </c>
      <c r="D146" s="125" t="s">
        <v>45</v>
      </c>
      <c r="E146" s="87">
        <v>37</v>
      </c>
      <c r="F146" s="39"/>
      <c r="G146" s="88">
        <f t="shared" si="1"/>
        <v>0</v>
      </c>
      <c r="H146" s="91"/>
      <c r="I146" s="92"/>
    </row>
    <row r="147" spans="1:9" ht="45.75" thickBot="1" x14ac:dyDescent="0.3">
      <c r="A147" s="83" t="s">
        <v>403</v>
      </c>
      <c r="B147" s="123" t="s">
        <v>297</v>
      </c>
      <c r="C147" s="140" t="s">
        <v>342</v>
      </c>
      <c r="D147" s="125" t="s">
        <v>45</v>
      </c>
      <c r="E147" s="87">
        <v>6</v>
      </c>
      <c r="F147" s="39"/>
      <c r="G147" s="88">
        <f t="shared" si="1"/>
        <v>0</v>
      </c>
      <c r="H147" s="91"/>
      <c r="I147" s="92"/>
    </row>
    <row r="148" spans="1:9" ht="45.75" thickBot="1" x14ac:dyDescent="0.3">
      <c r="A148" s="131" t="s">
        <v>403</v>
      </c>
      <c r="B148" s="132" t="s">
        <v>299</v>
      </c>
      <c r="C148" s="133" t="s">
        <v>344</v>
      </c>
      <c r="D148" s="308" t="s">
        <v>50</v>
      </c>
      <c r="E148" s="135">
        <v>88</v>
      </c>
      <c r="F148" s="39"/>
      <c r="G148" s="88">
        <f t="shared" si="1"/>
        <v>0</v>
      </c>
      <c r="H148" s="94" t="s">
        <v>303</v>
      </c>
      <c r="I148" s="95">
        <f>ROUND(SUM(G137:G148),2)</f>
        <v>0</v>
      </c>
    </row>
    <row r="149" spans="1:9" x14ac:dyDescent="0.25">
      <c r="A149" s="77" t="s">
        <v>404</v>
      </c>
      <c r="B149" s="119" t="s">
        <v>305</v>
      </c>
      <c r="C149" s="147" t="s">
        <v>347</v>
      </c>
      <c r="D149" s="121" t="s">
        <v>50</v>
      </c>
      <c r="E149" s="81">
        <v>3</v>
      </c>
      <c r="F149" s="43"/>
      <c r="G149" s="82">
        <f t="shared" si="1"/>
        <v>0</v>
      </c>
      <c r="H149" s="91"/>
      <c r="I149" s="92"/>
    </row>
    <row r="150" spans="1:9" x14ac:dyDescent="0.25">
      <c r="A150" s="83" t="s">
        <v>404</v>
      </c>
      <c r="B150" s="123" t="s">
        <v>307</v>
      </c>
      <c r="C150" s="140" t="s">
        <v>349</v>
      </c>
      <c r="D150" s="248" t="s">
        <v>50</v>
      </c>
      <c r="E150" s="87">
        <v>38</v>
      </c>
      <c r="F150" s="39"/>
      <c r="G150" s="88">
        <f t="shared" si="1"/>
        <v>0</v>
      </c>
      <c r="H150" s="91"/>
      <c r="I150" s="92"/>
    </row>
    <row r="151" spans="1:9" x14ac:dyDescent="0.25">
      <c r="A151" s="83" t="s">
        <v>404</v>
      </c>
      <c r="B151" s="123" t="s">
        <v>309</v>
      </c>
      <c r="C151" s="140" t="s">
        <v>351</v>
      </c>
      <c r="D151" s="248" t="s">
        <v>50</v>
      </c>
      <c r="E151" s="87">
        <v>3</v>
      </c>
      <c r="F151" s="39"/>
      <c r="G151" s="88">
        <f t="shared" si="1"/>
        <v>0</v>
      </c>
      <c r="H151" s="91"/>
      <c r="I151" s="92"/>
    </row>
    <row r="152" spans="1:9" ht="15.75" thickBot="1" x14ac:dyDescent="0.3">
      <c r="A152" s="83" t="s">
        <v>404</v>
      </c>
      <c r="B152" s="123" t="s">
        <v>311</v>
      </c>
      <c r="C152" s="140" t="s">
        <v>390</v>
      </c>
      <c r="D152" s="248" t="s">
        <v>50</v>
      </c>
      <c r="E152" s="87">
        <v>35</v>
      </c>
      <c r="F152" s="39"/>
      <c r="G152" s="88">
        <f t="shared" si="1"/>
        <v>0</v>
      </c>
      <c r="H152" s="91"/>
      <c r="I152" s="92"/>
    </row>
    <row r="153" spans="1:9" ht="29.25" thickBot="1" x14ac:dyDescent="0.3">
      <c r="A153" s="131" t="s">
        <v>404</v>
      </c>
      <c r="B153" s="132" t="s">
        <v>313</v>
      </c>
      <c r="C153" s="133" t="s">
        <v>353</v>
      </c>
      <c r="D153" s="169" t="s">
        <v>50</v>
      </c>
      <c r="E153" s="135">
        <v>38</v>
      </c>
      <c r="F153" s="40"/>
      <c r="G153" s="118">
        <f t="shared" si="1"/>
        <v>0</v>
      </c>
      <c r="H153" s="94" t="s">
        <v>321</v>
      </c>
      <c r="I153" s="95">
        <f>ROUND(SUM(G149:G153),2)</f>
        <v>0</v>
      </c>
    </row>
    <row r="154" spans="1:9" x14ac:dyDescent="0.25">
      <c r="A154" s="206" t="s">
        <v>405</v>
      </c>
      <c r="B154" s="309" t="s">
        <v>323</v>
      </c>
      <c r="C154" s="138" t="s">
        <v>360</v>
      </c>
      <c r="D154" s="310" t="s">
        <v>47</v>
      </c>
      <c r="E154" s="139">
        <v>2</v>
      </c>
      <c r="F154" s="41"/>
      <c r="G154" s="209">
        <f t="shared" si="1"/>
        <v>0</v>
      </c>
      <c r="H154" s="91"/>
      <c r="I154" s="92"/>
    </row>
    <row r="155" spans="1:9" x14ac:dyDescent="0.25">
      <c r="A155" s="83" t="s">
        <v>405</v>
      </c>
      <c r="B155" s="123" t="s">
        <v>325</v>
      </c>
      <c r="C155" s="140" t="s">
        <v>361</v>
      </c>
      <c r="D155" s="125" t="s">
        <v>47</v>
      </c>
      <c r="E155" s="87">
        <v>2</v>
      </c>
      <c r="F155" s="39"/>
      <c r="G155" s="88">
        <f t="shared" si="1"/>
        <v>0</v>
      </c>
      <c r="H155" s="91"/>
      <c r="I155" s="92"/>
    </row>
    <row r="156" spans="1:9" x14ac:dyDescent="0.25">
      <c r="A156" s="83" t="s">
        <v>405</v>
      </c>
      <c r="B156" s="123" t="s">
        <v>327</v>
      </c>
      <c r="C156" s="140" t="s">
        <v>362</v>
      </c>
      <c r="D156" s="125" t="s">
        <v>47</v>
      </c>
      <c r="E156" s="87">
        <v>2</v>
      </c>
      <c r="F156" s="39"/>
      <c r="G156" s="88">
        <f t="shared" si="1"/>
        <v>0</v>
      </c>
      <c r="H156" s="91"/>
      <c r="I156" s="92"/>
    </row>
    <row r="157" spans="1:9" ht="30.75" thickBot="1" x14ac:dyDescent="0.3">
      <c r="A157" s="83" t="s">
        <v>405</v>
      </c>
      <c r="B157" s="123" t="s">
        <v>329</v>
      </c>
      <c r="C157" s="140" t="s">
        <v>363</v>
      </c>
      <c r="D157" s="86" t="s">
        <v>45</v>
      </c>
      <c r="E157" s="87">
        <v>80</v>
      </c>
      <c r="F157" s="39"/>
      <c r="G157" s="88">
        <f t="shared" si="1"/>
        <v>0</v>
      </c>
      <c r="H157" s="91"/>
      <c r="I157" s="92"/>
    </row>
    <row r="158" spans="1:9" ht="60.75" thickBot="1" x14ac:dyDescent="0.3">
      <c r="A158" s="166" t="s">
        <v>405</v>
      </c>
      <c r="B158" s="167" t="s">
        <v>331</v>
      </c>
      <c r="C158" s="168" t="s">
        <v>368</v>
      </c>
      <c r="D158" s="169" t="s">
        <v>6</v>
      </c>
      <c r="E158" s="170">
        <v>1</v>
      </c>
      <c r="F158" s="55"/>
      <c r="G158" s="118">
        <f t="shared" ref="G158:G165" si="2">ROUND((E158*F158),2)</f>
        <v>0</v>
      </c>
      <c r="H158" s="94" t="s">
        <v>345</v>
      </c>
      <c r="I158" s="95">
        <f>ROUND(SUM(G154:G158),2)</f>
        <v>0</v>
      </c>
    </row>
    <row r="159" spans="1:9" ht="18.75" x14ac:dyDescent="0.25">
      <c r="A159" s="77" t="s">
        <v>406</v>
      </c>
      <c r="B159" s="78" t="s">
        <v>346</v>
      </c>
      <c r="C159" s="147" t="s">
        <v>371</v>
      </c>
      <c r="D159" s="148" t="s">
        <v>43</v>
      </c>
      <c r="E159" s="81">
        <v>369</v>
      </c>
      <c r="F159" s="50"/>
      <c r="G159" s="82">
        <f t="shared" si="2"/>
        <v>0</v>
      </c>
      <c r="H159" s="91"/>
      <c r="I159" s="92"/>
    </row>
    <row r="160" spans="1:9" x14ac:dyDescent="0.25">
      <c r="A160" s="83" t="s">
        <v>406</v>
      </c>
      <c r="B160" s="84" t="s">
        <v>348</v>
      </c>
      <c r="C160" s="140" t="s">
        <v>194</v>
      </c>
      <c r="D160" s="86" t="s">
        <v>45</v>
      </c>
      <c r="E160" s="139">
        <v>504.78</v>
      </c>
      <c r="F160" s="59"/>
      <c r="G160" s="88">
        <f t="shared" si="2"/>
        <v>0</v>
      </c>
      <c r="H160" s="91"/>
      <c r="I160" s="92"/>
    </row>
    <row r="161" spans="1:9" x14ac:dyDescent="0.25">
      <c r="A161" s="83" t="s">
        <v>406</v>
      </c>
      <c r="B161" s="84" t="s">
        <v>350</v>
      </c>
      <c r="C161" s="140" t="s">
        <v>223</v>
      </c>
      <c r="D161" s="86" t="s">
        <v>45</v>
      </c>
      <c r="E161" s="139">
        <v>457.82</v>
      </c>
      <c r="F161" s="59"/>
      <c r="G161" s="88">
        <f t="shared" si="2"/>
        <v>0</v>
      </c>
      <c r="H161" s="91"/>
      <c r="I161" s="92"/>
    </row>
    <row r="162" spans="1:9" ht="18" x14ac:dyDescent="0.25">
      <c r="A162" s="83" t="s">
        <v>406</v>
      </c>
      <c r="B162" s="84" t="s">
        <v>352</v>
      </c>
      <c r="C162" s="140" t="s">
        <v>225</v>
      </c>
      <c r="D162" s="141" t="s">
        <v>45</v>
      </c>
      <c r="E162" s="139">
        <v>455.47</v>
      </c>
      <c r="F162" s="59"/>
      <c r="G162" s="88">
        <f t="shared" si="2"/>
        <v>0</v>
      </c>
      <c r="H162" s="91"/>
      <c r="I162" s="92"/>
    </row>
    <row r="163" spans="1:9" x14ac:dyDescent="0.25">
      <c r="A163" s="83" t="s">
        <v>406</v>
      </c>
      <c r="B163" s="84" t="s">
        <v>354</v>
      </c>
      <c r="C163" s="140" t="s">
        <v>226</v>
      </c>
      <c r="D163" s="86" t="s">
        <v>45</v>
      </c>
      <c r="E163" s="139">
        <v>453.91</v>
      </c>
      <c r="F163" s="46"/>
      <c r="G163" s="88">
        <f t="shared" si="2"/>
        <v>0</v>
      </c>
      <c r="H163" s="91"/>
      <c r="I163" s="92"/>
    </row>
    <row r="164" spans="1:9" ht="18" x14ac:dyDescent="0.25">
      <c r="A164" s="83" t="s">
        <v>406</v>
      </c>
      <c r="B164" s="84" t="s">
        <v>355</v>
      </c>
      <c r="C164" s="140" t="s">
        <v>227</v>
      </c>
      <c r="D164" s="86" t="s">
        <v>45</v>
      </c>
      <c r="E164" s="139">
        <v>452.34</v>
      </c>
      <c r="F164" s="46"/>
      <c r="G164" s="88">
        <f t="shared" si="2"/>
        <v>0</v>
      </c>
      <c r="H164" s="91"/>
      <c r="I164" s="92"/>
    </row>
    <row r="165" spans="1:9" x14ac:dyDescent="0.25">
      <c r="A165" s="83" t="s">
        <v>406</v>
      </c>
      <c r="B165" s="84" t="s">
        <v>356</v>
      </c>
      <c r="C165" s="140" t="s">
        <v>228</v>
      </c>
      <c r="D165" s="86" t="s">
        <v>45</v>
      </c>
      <c r="E165" s="139">
        <v>451.56</v>
      </c>
      <c r="F165" s="46"/>
      <c r="G165" s="88">
        <f t="shared" si="2"/>
        <v>0</v>
      </c>
      <c r="H165" s="91"/>
      <c r="I165" s="92"/>
    </row>
    <row r="166" spans="1:9" ht="18.75" thickBot="1" x14ac:dyDescent="0.3">
      <c r="A166" s="83" t="s">
        <v>406</v>
      </c>
      <c r="B166" s="84" t="s">
        <v>357</v>
      </c>
      <c r="C166" s="140" t="s">
        <v>229</v>
      </c>
      <c r="D166" s="130" t="s">
        <v>45</v>
      </c>
      <c r="E166" s="113">
        <v>450</v>
      </c>
      <c r="F166" s="46"/>
      <c r="G166" s="88">
        <f>ROUND((E166*F166),2)</f>
        <v>0</v>
      </c>
      <c r="H166" s="91"/>
      <c r="I166" s="92"/>
    </row>
    <row r="167" spans="1:9" ht="51.75" customHeight="1" thickBot="1" x14ac:dyDescent="0.3">
      <c r="A167" s="131" t="s">
        <v>406</v>
      </c>
      <c r="B167" s="132" t="s">
        <v>358</v>
      </c>
      <c r="C167" s="133" t="s">
        <v>388</v>
      </c>
      <c r="D167" s="171" t="s">
        <v>45</v>
      </c>
      <c r="E167" s="135">
        <v>60</v>
      </c>
      <c r="F167" s="52"/>
      <c r="G167" s="118">
        <f>ROUND((E167*F167),2)</f>
        <v>0</v>
      </c>
      <c r="H167" s="94" t="s">
        <v>359</v>
      </c>
      <c r="I167" s="95">
        <f>ROUND(SUM(G159:G167),2)</f>
        <v>0</v>
      </c>
    </row>
    <row r="168" spans="1:9" ht="47.25" customHeight="1" thickBot="1" x14ac:dyDescent="0.3">
      <c r="A168" s="472" t="s">
        <v>391</v>
      </c>
      <c r="B168" s="472"/>
      <c r="C168" s="472"/>
      <c r="D168" s="472"/>
      <c r="E168" s="473"/>
      <c r="F168" s="172" t="s">
        <v>521</v>
      </c>
      <c r="G168" s="203">
        <f>ROUND(SUM(G5:G167),2)</f>
        <v>0</v>
      </c>
      <c r="H168" s="89"/>
      <c r="I168" s="92"/>
    </row>
  </sheetData>
  <sheetProtection algorithmName="SHA-512" hashValue="M8HVywEJ3l8B5vNENF28gvw3U1ALxTyzidSDmhj6UMmaxF4LirP5mT/ZE0m/O/VF1EJxF8wAEOCrrZSESzsQgw==" saltValue="pVWfvoX8GRPBYyJGgxZxyg==" spinCount="100000" sheet="1" objects="1" scenarios="1"/>
  <mergeCells count="10">
    <mergeCell ref="A3:E3"/>
    <mergeCell ref="H53:H101"/>
    <mergeCell ref="A168:E168"/>
    <mergeCell ref="A1:G1"/>
    <mergeCell ref="D116:D117"/>
    <mergeCell ref="E116:E117"/>
    <mergeCell ref="E118:E119"/>
    <mergeCell ref="D118:D119"/>
    <mergeCell ref="H116:H117"/>
    <mergeCell ref="H118:H119"/>
  </mergeCells>
  <pageMargins left="0.7" right="0.33823529411764708" top="0.75" bottom="0.75"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BD627-1256-40E6-88C1-21445FCB3A92}">
  <dimension ref="A1:K25"/>
  <sheetViews>
    <sheetView zoomScaleNormal="100" zoomScaleSheetLayoutView="92"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304"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58</v>
      </c>
      <c r="B1" s="474"/>
      <c r="C1" s="474"/>
      <c r="D1" s="474"/>
      <c r="E1" s="474"/>
      <c r="F1" s="474"/>
      <c r="G1" s="474"/>
    </row>
    <row r="2" spans="1:11" ht="21.75" customHeight="1" thickBot="1" x14ac:dyDescent="0.3">
      <c r="A2" s="1"/>
      <c r="B2" s="1"/>
      <c r="C2" s="12"/>
      <c r="D2" s="1"/>
      <c r="E2" s="61"/>
      <c r="F2" s="1"/>
      <c r="G2" s="1"/>
    </row>
    <row r="3" spans="1:11" ht="21.75" customHeight="1" x14ac:dyDescent="0.25">
      <c r="A3" s="467" t="s">
        <v>645</v>
      </c>
      <c r="B3" s="468"/>
      <c r="C3" s="468"/>
      <c r="D3" s="468"/>
      <c r="E3" s="468"/>
      <c r="F3" s="35"/>
      <c r="G3" s="8"/>
    </row>
    <row r="4" spans="1:11" ht="42.75" x14ac:dyDescent="0.25">
      <c r="A4" s="34" t="s">
        <v>17</v>
      </c>
      <c r="B4" s="33" t="s">
        <v>0</v>
      </c>
      <c r="C4" s="32" t="s">
        <v>1</v>
      </c>
      <c r="D4" s="31" t="s">
        <v>2</v>
      </c>
      <c r="E4" s="63" t="s">
        <v>3</v>
      </c>
      <c r="F4" s="29" t="s">
        <v>19</v>
      </c>
      <c r="G4" s="13" t="s">
        <v>4</v>
      </c>
    </row>
    <row r="5" spans="1:11" x14ac:dyDescent="0.25">
      <c r="A5" s="184" t="s">
        <v>625</v>
      </c>
      <c r="B5" s="123" t="s">
        <v>7</v>
      </c>
      <c r="C5" s="185" t="s">
        <v>1101</v>
      </c>
      <c r="D5" s="186" t="s">
        <v>49</v>
      </c>
      <c r="E5" s="187">
        <v>449</v>
      </c>
      <c r="F5" s="69"/>
      <c r="G5" s="88">
        <f t="shared" ref="G5:G24" si="0">ROUND((E5*F5),2)</f>
        <v>0</v>
      </c>
      <c r="K5" s="178"/>
    </row>
    <row r="6" spans="1:11" x14ac:dyDescent="0.25">
      <c r="A6" s="184" t="s">
        <v>625</v>
      </c>
      <c r="B6" s="123" t="s">
        <v>8</v>
      </c>
      <c r="C6" s="185" t="s">
        <v>644</v>
      </c>
      <c r="D6" s="130" t="s">
        <v>49</v>
      </c>
      <c r="E6" s="187">
        <v>199</v>
      </c>
      <c r="F6" s="69"/>
      <c r="G6" s="88">
        <f t="shared" si="0"/>
        <v>0</v>
      </c>
      <c r="K6" s="178"/>
    </row>
    <row r="7" spans="1:11" x14ac:dyDescent="0.25">
      <c r="A7" s="184" t="s">
        <v>625</v>
      </c>
      <c r="B7" s="123" t="s">
        <v>9</v>
      </c>
      <c r="C7" s="185" t="s">
        <v>643</v>
      </c>
      <c r="D7" s="130" t="s">
        <v>49</v>
      </c>
      <c r="E7" s="187">
        <v>199</v>
      </c>
      <c r="F7" s="69"/>
      <c r="G7" s="88">
        <f t="shared" si="0"/>
        <v>0</v>
      </c>
      <c r="K7" s="178"/>
    </row>
    <row r="8" spans="1:11" x14ac:dyDescent="0.25">
      <c r="A8" s="184" t="s">
        <v>625</v>
      </c>
      <c r="B8" s="123" t="s">
        <v>10</v>
      </c>
      <c r="C8" s="185" t="s">
        <v>642</v>
      </c>
      <c r="D8" s="130" t="s">
        <v>49</v>
      </c>
      <c r="E8" s="187">
        <v>58</v>
      </c>
      <c r="F8" s="69"/>
      <c r="G8" s="88">
        <f t="shared" si="0"/>
        <v>0</v>
      </c>
      <c r="K8" s="178"/>
    </row>
    <row r="9" spans="1:11" x14ac:dyDescent="0.25">
      <c r="A9" s="184" t="s">
        <v>625</v>
      </c>
      <c r="B9" s="123" t="s">
        <v>11</v>
      </c>
      <c r="C9" s="185" t="s">
        <v>641</v>
      </c>
      <c r="D9" s="130" t="s">
        <v>51</v>
      </c>
      <c r="E9" s="187">
        <v>45</v>
      </c>
      <c r="F9" s="69"/>
      <c r="G9" s="88">
        <f t="shared" si="0"/>
        <v>0</v>
      </c>
      <c r="K9" s="178"/>
    </row>
    <row r="10" spans="1:11" ht="30" x14ac:dyDescent="0.25">
      <c r="A10" s="184" t="s">
        <v>625</v>
      </c>
      <c r="B10" s="123" t="s">
        <v>12</v>
      </c>
      <c r="C10" s="185" t="s">
        <v>640</v>
      </c>
      <c r="D10" s="130" t="s">
        <v>50</v>
      </c>
      <c r="E10" s="187">
        <v>31.72</v>
      </c>
      <c r="F10" s="69"/>
      <c r="G10" s="88">
        <f t="shared" si="0"/>
        <v>0</v>
      </c>
      <c r="K10" s="178"/>
    </row>
    <row r="11" spans="1:11" ht="30" x14ac:dyDescent="0.25">
      <c r="A11" s="184" t="s">
        <v>625</v>
      </c>
      <c r="B11" s="123" t="s">
        <v>13</v>
      </c>
      <c r="C11" s="185" t="s">
        <v>639</v>
      </c>
      <c r="D11" s="130" t="s">
        <v>45</v>
      </c>
      <c r="E11" s="187">
        <v>352.7</v>
      </c>
      <c r="F11" s="69"/>
      <c r="G11" s="88">
        <f t="shared" si="0"/>
        <v>0</v>
      </c>
      <c r="K11" s="178"/>
    </row>
    <row r="12" spans="1:11" x14ac:dyDescent="0.25">
      <c r="A12" s="184" t="s">
        <v>625</v>
      </c>
      <c r="B12" s="123" t="s">
        <v>14</v>
      </c>
      <c r="C12" s="189" t="s">
        <v>638</v>
      </c>
      <c r="D12" s="130" t="s">
        <v>45</v>
      </c>
      <c r="E12" s="187">
        <v>21.3</v>
      </c>
      <c r="F12" s="69"/>
      <c r="G12" s="88">
        <f t="shared" si="0"/>
        <v>0</v>
      </c>
      <c r="H12" s="89"/>
      <c r="K12" s="178"/>
    </row>
    <row r="13" spans="1:11" x14ac:dyDescent="0.25">
      <c r="A13" s="184" t="s">
        <v>625</v>
      </c>
      <c r="B13" s="123" t="s">
        <v>15</v>
      </c>
      <c r="C13" s="189" t="s">
        <v>637</v>
      </c>
      <c r="D13" s="130" t="s">
        <v>45</v>
      </c>
      <c r="E13" s="187">
        <v>34.1</v>
      </c>
      <c r="F13" s="69"/>
      <c r="G13" s="88">
        <f t="shared" si="0"/>
        <v>0</v>
      </c>
      <c r="H13" s="76"/>
      <c r="K13" s="178"/>
    </row>
    <row r="14" spans="1:11" x14ac:dyDescent="0.25">
      <c r="A14" s="184" t="s">
        <v>625</v>
      </c>
      <c r="B14" s="123" t="s">
        <v>20</v>
      </c>
      <c r="C14" s="190" t="s">
        <v>636</v>
      </c>
      <c r="D14" s="130" t="s">
        <v>45</v>
      </c>
      <c r="E14" s="187">
        <v>14.3</v>
      </c>
      <c r="F14" s="69"/>
      <c r="G14" s="88">
        <f t="shared" si="0"/>
        <v>0</v>
      </c>
      <c r="H14" s="91"/>
      <c r="I14" s="92"/>
      <c r="K14" s="178"/>
    </row>
    <row r="15" spans="1:11" x14ac:dyDescent="0.25">
      <c r="A15" s="184" t="s">
        <v>625</v>
      </c>
      <c r="B15" s="123" t="s">
        <v>21</v>
      </c>
      <c r="C15" s="189" t="s">
        <v>635</v>
      </c>
      <c r="D15" s="130" t="s">
        <v>49</v>
      </c>
      <c r="E15" s="187">
        <v>13.9</v>
      </c>
      <c r="F15" s="69"/>
      <c r="G15" s="88">
        <f t="shared" si="0"/>
        <v>0</v>
      </c>
      <c r="H15" s="91"/>
      <c r="I15" s="92"/>
      <c r="K15" s="178"/>
    </row>
    <row r="16" spans="1:11" x14ac:dyDescent="0.25">
      <c r="A16" s="184" t="s">
        <v>625</v>
      </c>
      <c r="B16" s="123" t="s">
        <v>22</v>
      </c>
      <c r="C16" s="189" t="s">
        <v>634</v>
      </c>
      <c r="D16" s="130" t="s">
        <v>49</v>
      </c>
      <c r="E16" s="187">
        <v>10.4</v>
      </c>
      <c r="F16" s="69"/>
      <c r="G16" s="88">
        <f t="shared" si="0"/>
        <v>0</v>
      </c>
      <c r="H16" s="91"/>
      <c r="I16" s="92"/>
      <c r="K16" s="178"/>
    </row>
    <row r="17" spans="1:11" ht="30" x14ac:dyDescent="0.25">
      <c r="A17" s="184" t="s">
        <v>625</v>
      </c>
      <c r="B17" s="123" t="s">
        <v>23</v>
      </c>
      <c r="C17" s="189" t="s">
        <v>633</v>
      </c>
      <c r="D17" s="130" t="s">
        <v>49</v>
      </c>
      <c r="E17" s="187">
        <v>137.69999999999999</v>
      </c>
      <c r="F17" s="69"/>
      <c r="G17" s="88">
        <f t="shared" si="0"/>
        <v>0</v>
      </c>
      <c r="H17" s="91"/>
      <c r="I17" s="92"/>
      <c r="K17" s="178"/>
    </row>
    <row r="18" spans="1:11" x14ac:dyDescent="0.25">
      <c r="A18" s="184" t="s">
        <v>625</v>
      </c>
      <c r="B18" s="123" t="s">
        <v>26</v>
      </c>
      <c r="C18" s="185" t="s">
        <v>632</v>
      </c>
      <c r="D18" s="130" t="s">
        <v>49</v>
      </c>
      <c r="E18" s="187">
        <v>14.7</v>
      </c>
      <c r="F18" s="69"/>
      <c r="G18" s="88">
        <f t="shared" si="0"/>
        <v>0</v>
      </c>
      <c r="H18" s="91"/>
      <c r="I18" s="92"/>
      <c r="K18" s="178"/>
    </row>
    <row r="19" spans="1:11" x14ac:dyDescent="0.25">
      <c r="A19" s="184" t="s">
        <v>625</v>
      </c>
      <c r="B19" s="123" t="s">
        <v>27</v>
      </c>
      <c r="C19" s="185" t="s">
        <v>631</v>
      </c>
      <c r="D19" s="130" t="s">
        <v>50</v>
      </c>
      <c r="E19" s="187">
        <v>264</v>
      </c>
      <c r="F19" s="69"/>
      <c r="G19" s="88">
        <f t="shared" si="0"/>
        <v>0</v>
      </c>
      <c r="H19" s="91"/>
      <c r="I19" s="92"/>
      <c r="K19" s="178"/>
    </row>
    <row r="20" spans="1:11" x14ac:dyDescent="0.25">
      <c r="A20" s="184" t="s">
        <v>625</v>
      </c>
      <c r="B20" s="123" t="s">
        <v>28</v>
      </c>
      <c r="C20" s="185" t="s">
        <v>630</v>
      </c>
      <c r="D20" s="130" t="s">
        <v>629</v>
      </c>
      <c r="E20" s="187">
        <v>395</v>
      </c>
      <c r="F20" s="69"/>
      <c r="G20" s="88">
        <f t="shared" si="0"/>
        <v>0</v>
      </c>
      <c r="H20" s="91"/>
      <c r="I20" s="92"/>
      <c r="K20" s="178"/>
    </row>
    <row r="21" spans="1:11" x14ac:dyDescent="0.25">
      <c r="A21" s="184" t="s">
        <v>625</v>
      </c>
      <c r="B21" s="123" t="s">
        <v>29</v>
      </c>
      <c r="C21" s="185" t="s">
        <v>628</v>
      </c>
      <c r="D21" s="130" t="s">
        <v>49</v>
      </c>
      <c r="E21" s="187">
        <v>4</v>
      </c>
      <c r="F21" s="69"/>
      <c r="G21" s="88">
        <f t="shared" si="0"/>
        <v>0</v>
      </c>
      <c r="H21" s="91"/>
      <c r="I21" s="92"/>
      <c r="K21" s="178"/>
    </row>
    <row r="22" spans="1:11" x14ac:dyDescent="0.25">
      <c r="A22" s="184" t="s">
        <v>625</v>
      </c>
      <c r="B22" s="123" t="s">
        <v>30</v>
      </c>
      <c r="C22" s="185" t="s">
        <v>627</v>
      </c>
      <c r="D22" s="130" t="s">
        <v>49</v>
      </c>
      <c r="E22" s="187">
        <v>9.6</v>
      </c>
      <c r="F22" s="69"/>
      <c r="G22" s="88">
        <f t="shared" si="0"/>
        <v>0</v>
      </c>
      <c r="H22" s="91"/>
      <c r="I22" s="92"/>
      <c r="K22" s="178"/>
    </row>
    <row r="23" spans="1:11" ht="15.75" thickBot="1" x14ac:dyDescent="0.3">
      <c r="A23" s="184" t="s">
        <v>625</v>
      </c>
      <c r="B23" s="123" t="s">
        <v>31</v>
      </c>
      <c r="C23" s="185" t="s">
        <v>626</v>
      </c>
      <c r="D23" s="130" t="s">
        <v>49</v>
      </c>
      <c r="E23" s="187">
        <v>1.3</v>
      </c>
      <c r="F23" s="69"/>
      <c r="G23" s="88">
        <f t="shared" si="0"/>
        <v>0</v>
      </c>
      <c r="H23" s="91"/>
      <c r="I23" s="92"/>
      <c r="K23" s="178"/>
    </row>
    <row r="24" spans="1:11" ht="29.25" thickBot="1" x14ac:dyDescent="0.3">
      <c r="A24" s="200" t="s">
        <v>625</v>
      </c>
      <c r="B24" s="132" t="s">
        <v>32</v>
      </c>
      <c r="C24" s="201" t="s">
        <v>624</v>
      </c>
      <c r="D24" s="171" t="s">
        <v>49</v>
      </c>
      <c r="E24" s="202">
        <v>1.7</v>
      </c>
      <c r="F24" s="70"/>
      <c r="G24" s="118">
        <f t="shared" si="0"/>
        <v>0</v>
      </c>
      <c r="H24" s="137" t="s">
        <v>370</v>
      </c>
      <c r="I24" s="95">
        <f>ROUND(SUM(G5:G24),2)</f>
        <v>0</v>
      </c>
      <c r="K24" s="178"/>
    </row>
    <row r="25" spans="1:11" ht="43.5" thickBot="1" x14ac:dyDescent="0.3">
      <c r="A25" s="173"/>
      <c r="B25" s="173"/>
      <c r="C25" s="173"/>
      <c r="D25" s="174"/>
      <c r="E25" s="311"/>
      <c r="F25" s="172" t="s">
        <v>623</v>
      </c>
      <c r="G25" s="203">
        <f>ROUND(SUM(G5:G24),2)</f>
        <v>0</v>
      </c>
      <c r="H25" s="89"/>
      <c r="I25" s="92"/>
      <c r="K25" s="178"/>
    </row>
  </sheetData>
  <sheetProtection algorithmName="SHA-512" hashValue="VV5ynsa51mGMCK6h4jlodknEbt2FnQ4FHLG4OaNKHygFHiIVj54DPR1TV0AOPbp77vxCj8Sm6rsv6tU8BfpDvg==" saltValue="ShqGLeFwLhrHH1dBoYcIgw=="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0"/>
  <sheetViews>
    <sheetView topLeftCell="A106" zoomScaleNormal="100" zoomScaleSheetLayoutView="84" workbookViewId="0">
      <selection activeCell="C119" sqref="C119"/>
    </sheetView>
  </sheetViews>
  <sheetFormatPr defaultColWidth="9.140625" defaultRowHeight="15" x14ac:dyDescent="0.25"/>
  <cols>
    <col min="1" max="1" width="31.7109375" style="98" bestFit="1" customWidth="1"/>
    <col min="2" max="2" width="8.28515625" style="98" bestFit="1" customWidth="1"/>
    <col min="3" max="3" width="97.4257812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178" bestFit="1" customWidth="1"/>
    <col min="12" max="14" width="9.140625" style="76"/>
    <col min="15" max="15" width="11.42578125" style="76" bestFit="1" customWidth="1"/>
    <col min="16" max="16384" width="9.140625" style="76"/>
  </cols>
  <sheetData>
    <row r="1" spans="1:9" ht="40.15" customHeight="1" x14ac:dyDescent="0.25">
      <c r="A1" s="474" t="s">
        <v>59</v>
      </c>
      <c r="B1" s="474"/>
      <c r="C1" s="474"/>
      <c r="D1" s="474"/>
      <c r="E1" s="474"/>
      <c r="F1" s="474"/>
      <c r="G1" s="474"/>
    </row>
    <row r="2" spans="1:9" ht="21.75" customHeight="1" thickBot="1" x14ac:dyDescent="0.3">
      <c r="A2" s="1"/>
      <c r="B2" s="1"/>
      <c r="C2" s="12"/>
      <c r="D2" s="1"/>
      <c r="E2" s="16"/>
      <c r="F2" s="1"/>
      <c r="G2" s="1"/>
    </row>
    <row r="3" spans="1:9" ht="21.75" customHeight="1" x14ac:dyDescent="0.25">
      <c r="A3" s="467" t="s">
        <v>517</v>
      </c>
      <c r="B3" s="468"/>
      <c r="C3" s="468"/>
      <c r="D3" s="468"/>
      <c r="E3" s="469"/>
      <c r="F3" s="7"/>
      <c r="G3" s="8"/>
    </row>
    <row r="4" spans="1:9" ht="43.5" thickBot="1" x14ac:dyDescent="0.3">
      <c r="A4" s="6" t="s">
        <v>17</v>
      </c>
      <c r="B4" s="10" t="s">
        <v>0</v>
      </c>
      <c r="C4" s="4" t="s">
        <v>1</v>
      </c>
      <c r="D4" s="11" t="s">
        <v>2</v>
      </c>
      <c r="E4" s="17" t="s">
        <v>3</v>
      </c>
      <c r="F4" s="14" t="s">
        <v>19</v>
      </c>
      <c r="G4" s="13" t="s">
        <v>4</v>
      </c>
    </row>
    <row r="5" spans="1:9" x14ac:dyDescent="0.25">
      <c r="A5" s="77" t="s">
        <v>5</v>
      </c>
      <c r="B5" s="78" t="s">
        <v>7</v>
      </c>
      <c r="C5" s="79" t="s">
        <v>40</v>
      </c>
      <c r="D5" s="80" t="s">
        <v>46</v>
      </c>
      <c r="E5" s="81">
        <v>0.78</v>
      </c>
      <c r="F5" s="49"/>
      <c r="G5" s="82">
        <f t="shared" ref="G5:G54" si="0">ROUND((E5*F5),2)</f>
        <v>0</v>
      </c>
    </row>
    <row r="6" spans="1:9" x14ac:dyDescent="0.25">
      <c r="A6" s="83" t="s">
        <v>5</v>
      </c>
      <c r="B6" s="84" t="s">
        <v>8</v>
      </c>
      <c r="C6" s="303" t="s">
        <v>1102</v>
      </c>
      <c r="D6" s="86" t="s">
        <v>48</v>
      </c>
      <c r="E6" s="87">
        <v>0.19</v>
      </c>
      <c r="F6" s="37"/>
      <c r="G6" s="88">
        <f t="shared" si="0"/>
        <v>0</v>
      </c>
      <c r="H6" s="89"/>
    </row>
    <row r="7" spans="1:9" ht="30" x14ac:dyDescent="0.25">
      <c r="A7" s="83" t="s">
        <v>5</v>
      </c>
      <c r="B7" s="84" t="s">
        <v>9</v>
      </c>
      <c r="C7" s="85" t="s">
        <v>41</v>
      </c>
      <c r="D7" s="86" t="s">
        <v>45</v>
      </c>
      <c r="E7" s="87">
        <v>4610</v>
      </c>
      <c r="F7" s="37"/>
      <c r="G7" s="88">
        <f t="shared" si="0"/>
        <v>0</v>
      </c>
      <c r="H7" s="76"/>
    </row>
    <row r="8" spans="1:9" ht="60" x14ac:dyDescent="0.25">
      <c r="A8" s="83" t="s">
        <v>5</v>
      </c>
      <c r="B8" s="84" t="s">
        <v>10</v>
      </c>
      <c r="C8" s="90" t="s">
        <v>42</v>
      </c>
      <c r="D8" s="86" t="s">
        <v>6</v>
      </c>
      <c r="E8" s="87">
        <v>1</v>
      </c>
      <c r="F8" s="37"/>
      <c r="G8" s="88">
        <f t="shared" si="0"/>
        <v>0</v>
      </c>
      <c r="H8" s="91"/>
      <c r="I8" s="92"/>
    </row>
    <row r="9" spans="1:9" x14ac:dyDescent="0.25">
      <c r="A9" s="83" t="s">
        <v>5</v>
      </c>
      <c r="B9" s="84" t="s">
        <v>11</v>
      </c>
      <c r="C9" s="90" t="s">
        <v>57</v>
      </c>
      <c r="D9" s="86" t="s">
        <v>45</v>
      </c>
      <c r="E9" s="87">
        <v>5902.5</v>
      </c>
      <c r="F9" s="37"/>
      <c r="G9" s="88">
        <f t="shared" si="0"/>
        <v>0</v>
      </c>
      <c r="H9" s="91"/>
      <c r="I9" s="92"/>
    </row>
    <row r="10" spans="1:9" ht="30" x14ac:dyDescent="0.25">
      <c r="A10" s="83" t="s">
        <v>5</v>
      </c>
      <c r="B10" s="84" t="s">
        <v>12</v>
      </c>
      <c r="C10" s="90" t="s">
        <v>1088</v>
      </c>
      <c r="D10" s="86" t="s">
        <v>51</v>
      </c>
      <c r="E10" s="87">
        <v>2833.2</v>
      </c>
      <c r="F10" s="37"/>
      <c r="G10" s="88">
        <f t="shared" si="0"/>
        <v>0</v>
      </c>
      <c r="H10" s="91"/>
      <c r="I10" s="92"/>
    </row>
    <row r="11" spans="1:9" x14ac:dyDescent="0.25">
      <c r="A11" s="83" t="s">
        <v>5</v>
      </c>
      <c r="B11" s="84" t="s">
        <v>13</v>
      </c>
      <c r="C11" s="90" t="s">
        <v>74</v>
      </c>
      <c r="D11" s="86" t="s">
        <v>45</v>
      </c>
      <c r="E11" s="87">
        <v>7207</v>
      </c>
      <c r="F11" s="37"/>
      <c r="G11" s="88">
        <f t="shared" si="0"/>
        <v>0</v>
      </c>
      <c r="H11" s="91"/>
      <c r="I11" s="92"/>
    </row>
    <row r="12" spans="1:9" ht="18" x14ac:dyDescent="0.25">
      <c r="A12" s="83" t="s">
        <v>5</v>
      </c>
      <c r="B12" s="84" t="s">
        <v>14</v>
      </c>
      <c r="C12" s="90" t="s">
        <v>44</v>
      </c>
      <c r="D12" s="86" t="s">
        <v>49</v>
      </c>
      <c r="E12" s="87">
        <v>1376.53</v>
      </c>
      <c r="F12" s="37"/>
      <c r="G12" s="88">
        <f t="shared" si="0"/>
        <v>0</v>
      </c>
      <c r="H12" s="91"/>
      <c r="I12" s="92"/>
    </row>
    <row r="13" spans="1:9" ht="30" x14ac:dyDescent="0.25">
      <c r="A13" s="83" t="s">
        <v>5</v>
      </c>
      <c r="B13" s="84" t="s">
        <v>15</v>
      </c>
      <c r="C13" s="90" t="s">
        <v>1089</v>
      </c>
      <c r="D13" s="86" t="s">
        <v>49</v>
      </c>
      <c r="E13" s="87">
        <v>1376.53</v>
      </c>
      <c r="F13" s="37"/>
      <c r="G13" s="88">
        <f t="shared" si="0"/>
        <v>0</v>
      </c>
      <c r="H13" s="91"/>
      <c r="I13" s="92"/>
    </row>
    <row r="14" spans="1:9" x14ac:dyDescent="0.25">
      <c r="A14" s="83" t="s">
        <v>5</v>
      </c>
      <c r="B14" s="84" t="s">
        <v>20</v>
      </c>
      <c r="C14" s="90" t="s">
        <v>1103</v>
      </c>
      <c r="D14" s="86" t="s">
        <v>45</v>
      </c>
      <c r="E14" s="87">
        <v>2132.77</v>
      </c>
      <c r="F14" s="37"/>
      <c r="G14" s="88">
        <f t="shared" si="0"/>
        <v>0</v>
      </c>
      <c r="H14" s="91"/>
      <c r="I14" s="92"/>
    </row>
    <row r="15" spans="1:9" x14ac:dyDescent="0.25">
      <c r="A15" s="83" t="s">
        <v>5</v>
      </c>
      <c r="B15" s="84" t="s">
        <v>21</v>
      </c>
      <c r="C15" s="90" t="s">
        <v>1104</v>
      </c>
      <c r="D15" s="86" t="s">
        <v>45</v>
      </c>
      <c r="E15" s="87">
        <v>7207</v>
      </c>
      <c r="F15" s="37"/>
      <c r="G15" s="88">
        <f t="shared" si="0"/>
        <v>0</v>
      </c>
      <c r="H15" s="91"/>
      <c r="I15" s="92"/>
    </row>
    <row r="16" spans="1:9" x14ac:dyDescent="0.25">
      <c r="A16" s="83" t="s">
        <v>5</v>
      </c>
      <c r="B16" s="84" t="s">
        <v>22</v>
      </c>
      <c r="C16" s="85" t="s">
        <v>1105</v>
      </c>
      <c r="D16" s="86" t="s">
        <v>47</v>
      </c>
      <c r="E16" s="87">
        <v>1</v>
      </c>
      <c r="F16" s="37"/>
      <c r="G16" s="88">
        <f t="shared" si="0"/>
        <v>0</v>
      </c>
      <c r="H16" s="91"/>
      <c r="I16" s="92"/>
    </row>
    <row r="17" spans="1:11" ht="15.75" thickBot="1" x14ac:dyDescent="0.3">
      <c r="A17" s="83" t="s">
        <v>5</v>
      </c>
      <c r="B17" s="84" t="s">
        <v>23</v>
      </c>
      <c r="C17" s="85" t="s">
        <v>1094</v>
      </c>
      <c r="D17" s="86" t="s">
        <v>47</v>
      </c>
      <c r="E17" s="87">
        <v>1</v>
      </c>
      <c r="F17" s="37"/>
      <c r="G17" s="88">
        <f t="shared" si="0"/>
        <v>0</v>
      </c>
      <c r="H17" s="91"/>
      <c r="I17" s="92"/>
    </row>
    <row r="18" spans="1:11" ht="29.25" thickBot="1" x14ac:dyDescent="0.3">
      <c r="A18" s="131" t="s">
        <v>5</v>
      </c>
      <c r="B18" s="149" t="s">
        <v>26</v>
      </c>
      <c r="C18" s="305" t="s">
        <v>1106</v>
      </c>
      <c r="D18" s="150" t="s">
        <v>50</v>
      </c>
      <c r="E18" s="135">
        <v>606</v>
      </c>
      <c r="F18" s="38"/>
      <c r="G18" s="105">
        <f t="shared" si="0"/>
        <v>0</v>
      </c>
      <c r="H18" s="137" t="s">
        <v>370</v>
      </c>
      <c r="I18" s="95">
        <f>ROUND(SUM(G5:G18),2)</f>
        <v>0</v>
      </c>
    </row>
    <row r="19" spans="1:11" s="98" customFormat="1" ht="18" customHeight="1" x14ac:dyDescent="0.25">
      <c r="A19" s="77" t="s">
        <v>18</v>
      </c>
      <c r="B19" s="78" t="s">
        <v>16</v>
      </c>
      <c r="C19" s="306" t="s">
        <v>1100</v>
      </c>
      <c r="D19" s="312" t="s">
        <v>43</v>
      </c>
      <c r="E19" s="81">
        <v>1791</v>
      </c>
      <c r="F19" s="357"/>
      <c r="G19" s="82">
        <f t="shared" si="0"/>
        <v>0</v>
      </c>
      <c r="K19" s="313"/>
    </row>
    <row r="20" spans="1:11" ht="18" x14ac:dyDescent="0.25">
      <c r="A20" s="83" t="s">
        <v>18</v>
      </c>
      <c r="B20" s="84" t="s">
        <v>87</v>
      </c>
      <c r="C20" s="99" t="s">
        <v>88</v>
      </c>
      <c r="D20" s="127" t="s">
        <v>43</v>
      </c>
      <c r="E20" s="87">
        <v>1104.94</v>
      </c>
      <c r="F20" s="358"/>
      <c r="G20" s="88">
        <f t="shared" si="0"/>
        <v>0</v>
      </c>
      <c r="H20" s="97"/>
      <c r="I20" s="98"/>
    </row>
    <row r="21" spans="1:11" ht="18" x14ac:dyDescent="0.25">
      <c r="A21" s="83" t="s">
        <v>18</v>
      </c>
      <c r="B21" s="84" t="s">
        <v>89</v>
      </c>
      <c r="C21" s="99" t="s">
        <v>24</v>
      </c>
      <c r="D21" s="127" t="s">
        <v>43</v>
      </c>
      <c r="E21" s="87">
        <v>686.05</v>
      </c>
      <c r="F21" s="358"/>
      <c r="G21" s="88">
        <f t="shared" si="0"/>
        <v>0</v>
      </c>
      <c r="H21" s="97"/>
      <c r="I21" s="98"/>
    </row>
    <row r="22" spans="1:11" ht="18" x14ac:dyDescent="0.25">
      <c r="A22" s="83" t="s">
        <v>18</v>
      </c>
      <c r="B22" s="84" t="s">
        <v>90</v>
      </c>
      <c r="C22" s="99" t="s">
        <v>91</v>
      </c>
      <c r="D22" s="127" t="s">
        <v>43</v>
      </c>
      <c r="E22" s="87">
        <v>4415.8500000000004</v>
      </c>
      <c r="F22" s="358"/>
      <c r="G22" s="88">
        <f t="shared" si="0"/>
        <v>0</v>
      </c>
      <c r="H22" s="97"/>
      <c r="I22" s="98"/>
    </row>
    <row r="23" spans="1:11" ht="30" x14ac:dyDescent="0.25">
      <c r="A23" s="83" t="s">
        <v>18</v>
      </c>
      <c r="B23" s="84" t="s">
        <v>92</v>
      </c>
      <c r="C23" s="101" t="s">
        <v>93</v>
      </c>
      <c r="D23" s="127" t="s">
        <v>43</v>
      </c>
      <c r="E23" s="87">
        <v>1475.62</v>
      </c>
      <c r="F23" s="358"/>
      <c r="G23" s="88">
        <f t="shared" si="0"/>
        <v>0</v>
      </c>
      <c r="H23" s="97"/>
      <c r="I23" s="98"/>
    </row>
    <row r="24" spans="1:11" ht="18" x14ac:dyDescent="0.25">
      <c r="A24" s="83" t="s">
        <v>18</v>
      </c>
      <c r="B24" s="84" t="s">
        <v>94</v>
      </c>
      <c r="C24" s="99" t="s">
        <v>25</v>
      </c>
      <c r="D24" s="127" t="s">
        <v>43</v>
      </c>
      <c r="E24" s="87">
        <v>33360.14</v>
      </c>
      <c r="F24" s="358"/>
      <c r="G24" s="88">
        <f t="shared" si="0"/>
        <v>0</v>
      </c>
      <c r="H24" s="97"/>
      <c r="I24" s="98"/>
    </row>
    <row r="25" spans="1:11" ht="18" x14ac:dyDescent="0.25">
      <c r="A25" s="83" t="s">
        <v>18</v>
      </c>
      <c r="B25" s="84" t="s">
        <v>95</v>
      </c>
      <c r="C25" s="101" t="s">
        <v>96</v>
      </c>
      <c r="D25" s="127" t="s">
        <v>43</v>
      </c>
      <c r="E25" s="87">
        <v>1897.45</v>
      </c>
      <c r="F25" s="358"/>
      <c r="G25" s="88">
        <f t="shared" si="0"/>
        <v>0</v>
      </c>
      <c r="H25" s="97"/>
      <c r="I25" s="98"/>
    </row>
    <row r="26" spans="1:11" x14ac:dyDescent="0.25">
      <c r="A26" s="83" t="s">
        <v>18</v>
      </c>
      <c r="B26" s="84" t="s">
        <v>407</v>
      </c>
      <c r="C26" s="99" t="s">
        <v>98</v>
      </c>
      <c r="D26" s="130" t="s">
        <v>45</v>
      </c>
      <c r="E26" s="87">
        <v>18691.25</v>
      </c>
      <c r="F26" s="358"/>
      <c r="G26" s="88">
        <f t="shared" si="0"/>
        <v>0</v>
      </c>
      <c r="H26" s="89"/>
      <c r="I26" s="98"/>
    </row>
    <row r="27" spans="1:11" x14ac:dyDescent="0.25">
      <c r="A27" s="102" t="s">
        <v>18</v>
      </c>
      <c r="B27" s="84" t="s">
        <v>408</v>
      </c>
      <c r="C27" s="99" t="s">
        <v>100</v>
      </c>
      <c r="D27" s="130" t="s">
        <v>45</v>
      </c>
      <c r="E27" s="87">
        <v>983.74</v>
      </c>
      <c r="F27" s="358"/>
      <c r="G27" s="105">
        <f t="shared" si="0"/>
        <v>0</v>
      </c>
      <c r="H27" s="98"/>
      <c r="I27" s="98"/>
    </row>
    <row r="28" spans="1:11" x14ac:dyDescent="0.25">
      <c r="A28" s="83" t="s">
        <v>18</v>
      </c>
      <c r="B28" s="84" t="s">
        <v>97</v>
      </c>
      <c r="C28" s="99" t="s">
        <v>102</v>
      </c>
      <c r="D28" s="130" t="s">
        <v>45</v>
      </c>
      <c r="E28" s="87">
        <v>12891.06</v>
      </c>
      <c r="F28" s="358"/>
      <c r="G28" s="88">
        <f t="shared" si="0"/>
        <v>0</v>
      </c>
      <c r="H28" s="91"/>
      <c r="I28" s="92"/>
    </row>
    <row r="29" spans="1:11" x14ac:dyDescent="0.25">
      <c r="A29" s="83" t="s">
        <v>18</v>
      </c>
      <c r="B29" s="84" t="s">
        <v>99</v>
      </c>
      <c r="C29" s="99" t="s">
        <v>104</v>
      </c>
      <c r="D29" s="130" t="s">
        <v>45</v>
      </c>
      <c r="E29" s="87">
        <v>1274.94</v>
      </c>
      <c r="F29" s="358"/>
      <c r="G29" s="88">
        <f t="shared" si="0"/>
        <v>0</v>
      </c>
      <c r="H29" s="91"/>
      <c r="I29" s="92"/>
    </row>
    <row r="30" spans="1:11" x14ac:dyDescent="0.25">
      <c r="A30" s="83" t="s">
        <v>18</v>
      </c>
      <c r="B30" s="84" t="s">
        <v>101</v>
      </c>
      <c r="C30" s="99" t="s">
        <v>106</v>
      </c>
      <c r="D30" s="130" t="s">
        <v>45</v>
      </c>
      <c r="E30" s="87">
        <v>18415.8</v>
      </c>
      <c r="F30" s="358"/>
      <c r="G30" s="88">
        <f t="shared" si="0"/>
        <v>0</v>
      </c>
      <c r="H30" s="91"/>
      <c r="I30" s="92"/>
    </row>
    <row r="31" spans="1:11" x14ac:dyDescent="0.25">
      <c r="A31" s="83" t="s">
        <v>18</v>
      </c>
      <c r="B31" s="84" t="s">
        <v>103</v>
      </c>
      <c r="C31" s="106" t="s">
        <v>108</v>
      </c>
      <c r="D31" s="130" t="s">
        <v>45</v>
      </c>
      <c r="E31" s="87">
        <v>767</v>
      </c>
      <c r="F31" s="358"/>
      <c r="G31" s="88">
        <f t="shared" si="0"/>
        <v>0</v>
      </c>
      <c r="H31" s="91"/>
      <c r="I31" s="92"/>
    </row>
    <row r="32" spans="1:11" x14ac:dyDescent="0.25">
      <c r="A32" s="83" t="s">
        <v>18</v>
      </c>
      <c r="B32" s="84" t="s">
        <v>105</v>
      </c>
      <c r="C32" s="106" t="s">
        <v>110</v>
      </c>
      <c r="D32" s="130" t="s">
        <v>45</v>
      </c>
      <c r="E32" s="87">
        <v>21</v>
      </c>
      <c r="F32" s="358"/>
      <c r="G32" s="88">
        <f t="shared" si="0"/>
        <v>0</v>
      </c>
      <c r="H32" s="91"/>
      <c r="I32" s="92"/>
    </row>
    <row r="33" spans="1:9" x14ac:dyDescent="0.25">
      <c r="A33" s="83" t="s">
        <v>18</v>
      </c>
      <c r="B33" s="84" t="s">
        <v>107</v>
      </c>
      <c r="C33" s="106" t="s">
        <v>112</v>
      </c>
      <c r="D33" s="225" t="s">
        <v>50</v>
      </c>
      <c r="E33" s="87">
        <v>70</v>
      </c>
      <c r="F33" s="358"/>
      <c r="G33" s="88">
        <f t="shared" si="0"/>
        <v>0</v>
      </c>
      <c r="H33" s="91"/>
      <c r="I33" s="92"/>
    </row>
    <row r="34" spans="1:9" x14ac:dyDescent="0.25">
      <c r="A34" s="83" t="s">
        <v>18</v>
      </c>
      <c r="B34" s="84" t="s">
        <v>109</v>
      </c>
      <c r="C34" s="106" t="s">
        <v>114</v>
      </c>
      <c r="D34" s="130" t="s">
        <v>45</v>
      </c>
      <c r="E34" s="87">
        <v>8</v>
      </c>
      <c r="F34" s="358"/>
      <c r="G34" s="88">
        <f t="shared" si="0"/>
        <v>0</v>
      </c>
      <c r="H34" s="91"/>
      <c r="I34" s="92"/>
    </row>
    <row r="35" spans="1:9" x14ac:dyDescent="0.25">
      <c r="A35" s="83" t="s">
        <v>18</v>
      </c>
      <c r="B35" s="84" t="s">
        <v>111</v>
      </c>
      <c r="C35" s="108" t="s">
        <v>116</v>
      </c>
      <c r="D35" s="130" t="s">
        <v>45</v>
      </c>
      <c r="E35" s="87">
        <v>7</v>
      </c>
      <c r="F35" s="359"/>
      <c r="G35" s="88">
        <f t="shared" si="0"/>
        <v>0</v>
      </c>
      <c r="H35" s="109"/>
      <c r="I35" s="110"/>
    </row>
    <row r="36" spans="1:9" ht="18" x14ac:dyDescent="0.25">
      <c r="A36" s="83" t="s">
        <v>18</v>
      </c>
      <c r="B36" s="84" t="s">
        <v>113</v>
      </c>
      <c r="C36" s="111" t="s">
        <v>118</v>
      </c>
      <c r="D36" s="127" t="s">
        <v>43</v>
      </c>
      <c r="E36" s="87">
        <v>14.92</v>
      </c>
      <c r="F36" s="359"/>
      <c r="G36" s="88">
        <f t="shared" si="0"/>
        <v>0</v>
      </c>
      <c r="H36" s="109"/>
      <c r="I36" s="110"/>
    </row>
    <row r="37" spans="1:9" x14ac:dyDescent="0.25">
      <c r="A37" s="83" t="s">
        <v>18</v>
      </c>
      <c r="B37" s="84" t="s">
        <v>115</v>
      </c>
      <c r="C37" s="99" t="s">
        <v>120</v>
      </c>
      <c r="D37" s="130" t="s">
        <v>45</v>
      </c>
      <c r="E37" s="87">
        <v>15869.499999999993</v>
      </c>
      <c r="F37" s="358"/>
      <c r="G37" s="88">
        <f t="shared" si="0"/>
        <v>0</v>
      </c>
      <c r="H37" s="91"/>
      <c r="I37" s="92"/>
    </row>
    <row r="38" spans="1:9" ht="32.25" customHeight="1" x14ac:dyDescent="0.25">
      <c r="A38" s="83" t="s">
        <v>18</v>
      </c>
      <c r="B38" s="84" t="s">
        <v>117</v>
      </c>
      <c r="C38" s="112" t="s">
        <v>122</v>
      </c>
      <c r="D38" s="130" t="s">
        <v>45</v>
      </c>
      <c r="E38" s="113">
        <v>2000</v>
      </c>
      <c r="F38" s="358"/>
      <c r="G38" s="88">
        <f t="shared" si="0"/>
        <v>0</v>
      </c>
      <c r="H38" s="91"/>
      <c r="I38" s="92"/>
    </row>
    <row r="39" spans="1:9" x14ac:dyDescent="0.25">
      <c r="A39" s="83" t="s">
        <v>18</v>
      </c>
      <c r="B39" s="84" t="s">
        <v>119</v>
      </c>
      <c r="C39" s="112" t="s">
        <v>374</v>
      </c>
      <c r="D39" s="130" t="s">
        <v>45</v>
      </c>
      <c r="E39" s="113">
        <v>2000</v>
      </c>
      <c r="F39" s="358"/>
      <c r="G39" s="88">
        <f t="shared" si="0"/>
        <v>0</v>
      </c>
      <c r="H39" s="91"/>
      <c r="I39" s="92"/>
    </row>
    <row r="40" spans="1:9" ht="18.75" thickBot="1" x14ac:dyDescent="0.3">
      <c r="A40" s="83" t="s">
        <v>18</v>
      </c>
      <c r="B40" s="84" t="s">
        <v>121</v>
      </c>
      <c r="C40" s="99" t="s">
        <v>25</v>
      </c>
      <c r="D40" s="127" t="s">
        <v>43</v>
      </c>
      <c r="E40" s="113">
        <v>580</v>
      </c>
      <c r="F40" s="358"/>
      <c r="G40" s="88">
        <f t="shared" si="0"/>
        <v>0</v>
      </c>
      <c r="H40" s="91"/>
      <c r="I40" s="92"/>
    </row>
    <row r="41" spans="1:9" ht="29.25" thickBot="1" x14ac:dyDescent="0.3">
      <c r="A41" s="131" t="s">
        <v>18</v>
      </c>
      <c r="B41" s="149" t="s">
        <v>123</v>
      </c>
      <c r="C41" s="307" t="s">
        <v>125</v>
      </c>
      <c r="D41" s="134" t="s">
        <v>43</v>
      </c>
      <c r="E41" s="135">
        <v>580</v>
      </c>
      <c r="F41" s="360"/>
      <c r="G41" s="118">
        <f t="shared" si="0"/>
        <v>0</v>
      </c>
      <c r="H41" s="94" t="s">
        <v>126</v>
      </c>
      <c r="I41" s="95">
        <f>ROUND(SUM(G19:G41),2)</f>
        <v>0</v>
      </c>
    </row>
    <row r="42" spans="1:9" x14ac:dyDescent="0.25">
      <c r="A42" s="83" t="s">
        <v>394</v>
      </c>
      <c r="B42" s="123" t="s">
        <v>128</v>
      </c>
      <c r="C42" s="124" t="s">
        <v>146</v>
      </c>
      <c r="D42" s="125" t="s">
        <v>47</v>
      </c>
      <c r="E42" s="87">
        <v>3</v>
      </c>
      <c r="F42" s="39"/>
      <c r="G42" s="88">
        <f t="shared" si="0"/>
        <v>0</v>
      </c>
      <c r="H42" s="91"/>
      <c r="I42" s="92"/>
    </row>
    <row r="43" spans="1:9" ht="30" x14ac:dyDescent="0.25">
      <c r="A43" s="83" t="s">
        <v>394</v>
      </c>
      <c r="B43" s="123" t="s">
        <v>130</v>
      </c>
      <c r="C43" s="124" t="s">
        <v>148</v>
      </c>
      <c r="D43" s="125" t="s">
        <v>50</v>
      </c>
      <c r="E43" s="87">
        <v>18</v>
      </c>
      <c r="F43" s="39"/>
      <c r="G43" s="88">
        <f t="shared" si="0"/>
        <v>0</v>
      </c>
      <c r="H43" s="91"/>
      <c r="I43" s="92"/>
    </row>
    <row r="44" spans="1:9" ht="18" x14ac:dyDescent="0.25">
      <c r="A44" s="83" t="s">
        <v>394</v>
      </c>
      <c r="B44" s="123" t="s">
        <v>132</v>
      </c>
      <c r="C44" s="124" t="s">
        <v>150</v>
      </c>
      <c r="D44" s="127" t="s">
        <v>43</v>
      </c>
      <c r="E44" s="87">
        <v>90</v>
      </c>
      <c r="F44" s="39"/>
      <c r="G44" s="88">
        <f t="shared" si="0"/>
        <v>0</v>
      </c>
      <c r="H44" s="91"/>
      <c r="I44" s="92"/>
    </row>
    <row r="45" spans="1:9" ht="18" x14ac:dyDescent="0.25">
      <c r="A45" s="83" t="s">
        <v>394</v>
      </c>
      <c r="B45" s="123" t="s">
        <v>133</v>
      </c>
      <c r="C45" s="124" t="s">
        <v>152</v>
      </c>
      <c r="D45" s="127" t="s">
        <v>43</v>
      </c>
      <c r="E45" s="87">
        <v>43.84</v>
      </c>
      <c r="F45" s="39"/>
      <c r="G45" s="88">
        <f t="shared" si="0"/>
        <v>0</v>
      </c>
      <c r="H45" s="91"/>
      <c r="I45" s="92"/>
    </row>
    <row r="46" spans="1:9" ht="30" x14ac:dyDescent="0.25">
      <c r="A46" s="83" t="s">
        <v>394</v>
      </c>
      <c r="B46" s="123" t="s">
        <v>135</v>
      </c>
      <c r="C46" s="124" t="s">
        <v>154</v>
      </c>
      <c r="D46" s="125" t="s">
        <v>47</v>
      </c>
      <c r="E46" s="87">
        <v>3</v>
      </c>
      <c r="F46" s="39"/>
      <c r="G46" s="88">
        <f t="shared" si="0"/>
        <v>0</v>
      </c>
      <c r="H46" s="91"/>
      <c r="I46" s="92"/>
    </row>
    <row r="47" spans="1:9" ht="18" x14ac:dyDescent="0.25">
      <c r="A47" s="83" t="s">
        <v>394</v>
      </c>
      <c r="B47" s="123" t="s">
        <v>137</v>
      </c>
      <c r="C47" s="124" t="s">
        <v>158</v>
      </c>
      <c r="D47" s="127" t="s">
        <v>43</v>
      </c>
      <c r="E47" s="87">
        <v>75</v>
      </c>
      <c r="F47" s="39"/>
      <c r="G47" s="88">
        <f t="shared" si="0"/>
        <v>0</v>
      </c>
      <c r="H47" s="91"/>
      <c r="I47" s="92"/>
    </row>
    <row r="48" spans="1:9" ht="18" x14ac:dyDescent="0.25">
      <c r="A48" s="83" t="s">
        <v>394</v>
      </c>
      <c r="B48" s="123" t="s">
        <v>139</v>
      </c>
      <c r="C48" s="124" t="s">
        <v>160</v>
      </c>
      <c r="D48" s="127" t="s">
        <v>43</v>
      </c>
      <c r="E48" s="87">
        <v>4.5</v>
      </c>
      <c r="F48" s="39"/>
      <c r="G48" s="88">
        <f t="shared" si="0"/>
        <v>0</v>
      </c>
      <c r="H48" s="91"/>
      <c r="I48" s="92"/>
    </row>
    <row r="49" spans="1:9" ht="18" x14ac:dyDescent="0.25">
      <c r="A49" s="83" t="s">
        <v>394</v>
      </c>
      <c r="B49" s="123" t="s">
        <v>418</v>
      </c>
      <c r="C49" s="124" t="s">
        <v>162</v>
      </c>
      <c r="D49" s="127" t="s">
        <v>43</v>
      </c>
      <c r="E49" s="87">
        <v>36</v>
      </c>
      <c r="F49" s="39"/>
      <c r="G49" s="88">
        <f t="shared" si="0"/>
        <v>0</v>
      </c>
      <c r="H49" s="91"/>
      <c r="I49" s="92"/>
    </row>
    <row r="50" spans="1:9" ht="18" x14ac:dyDescent="0.25">
      <c r="A50" s="83" t="s">
        <v>394</v>
      </c>
      <c r="B50" s="123" t="s">
        <v>419</v>
      </c>
      <c r="C50" s="99" t="s">
        <v>25</v>
      </c>
      <c r="D50" s="127" t="s">
        <v>43</v>
      </c>
      <c r="E50" s="87">
        <v>46.15</v>
      </c>
      <c r="F50" s="39"/>
      <c r="G50" s="88">
        <f t="shared" si="0"/>
        <v>0</v>
      </c>
      <c r="H50" s="91"/>
      <c r="I50" s="92"/>
    </row>
    <row r="51" spans="1:9" x14ac:dyDescent="0.25">
      <c r="A51" s="83" t="s">
        <v>394</v>
      </c>
      <c r="B51" s="123" t="s">
        <v>420</v>
      </c>
      <c r="C51" s="124" t="s">
        <v>165</v>
      </c>
      <c r="D51" s="125" t="s">
        <v>50</v>
      </c>
      <c r="E51" s="87">
        <v>18</v>
      </c>
      <c r="F51" s="39"/>
      <c r="G51" s="88">
        <f t="shared" si="0"/>
        <v>0</v>
      </c>
      <c r="H51" s="91"/>
      <c r="I51" s="92"/>
    </row>
    <row r="52" spans="1:9" x14ac:dyDescent="0.25">
      <c r="A52" s="83" t="s">
        <v>394</v>
      </c>
      <c r="B52" s="123" t="s">
        <v>421</v>
      </c>
      <c r="C52" s="124" t="s">
        <v>167</v>
      </c>
      <c r="D52" s="125" t="s">
        <v>50</v>
      </c>
      <c r="E52" s="87">
        <v>18</v>
      </c>
      <c r="F52" s="39"/>
      <c r="G52" s="88">
        <f t="shared" si="0"/>
        <v>0</v>
      </c>
      <c r="H52" s="91"/>
      <c r="I52" s="92"/>
    </row>
    <row r="53" spans="1:9" ht="30" x14ac:dyDescent="0.25">
      <c r="A53" s="83" t="s">
        <v>394</v>
      </c>
      <c r="B53" s="123" t="s">
        <v>422</v>
      </c>
      <c r="C53" s="124" t="s">
        <v>169</v>
      </c>
      <c r="D53" s="125" t="s">
        <v>50</v>
      </c>
      <c r="E53" s="87">
        <v>18</v>
      </c>
      <c r="F53" s="39"/>
      <c r="G53" s="88">
        <f t="shared" si="0"/>
        <v>0</v>
      </c>
      <c r="H53" s="91"/>
      <c r="I53" s="92"/>
    </row>
    <row r="54" spans="1:9" x14ac:dyDescent="0.25">
      <c r="A54" s="83" t="s">
        <v>394</v>
      </c>
      <c r="B54" s="123" t="s">
        <v>423</v>
      </c>
      <c r="C54" s="128" t="s">
        <v>377</v>
      </c>
      <c r="D54" s="129" t="s">
        <v>50</v>
      </c>
      <c r="E54" s="113">
        <v>19.5</v>
      </c>
      <c r="F54" s="39"/>
      <c r="G54" s="88">
        <f t="shared" si="0"/>
        <v>0</v>
      </c>
      <c r="H54" s="91"/>
      <c r="I54" s="92"/>
    </row>
    <row r="55" spans="1:9" ht="18" x14ac:dyDescent="0.25">
      <c r="A55" s="83" t="s">
        <v>394</v>
      </c>
      <c r="B55" s="123" t="s">
        <v>424</v>
      </c>
      <c r="C55" s="128" t="s">
        <v>179</v>
      </c>
      <c r="D55" s="127" t="s">
        <v>43</v>
      </c>
      <c r="E55" s="113">
        <v>3.9000000000000004</v>
      </c>
      <c r="F55" s="39"/>
      <c r="G55" s="88">
        <f t="shared" ref="G55:G109" si="1">ROUND((E55*F55),2)</f>
        <v>0</v>
      </c>
      <c r="H55" s="91"/>
      <c r="I55" s="92"/>
    </row>
    <row r="56" spans="1:9" x14ac:dyDescent="0.25">
      <c r="A56" s="83" t="s">
        <v>394</v>
      </c>
      <c r="B56" s="123" t="s">
        <v>425</v>
      </c>
      <c r="C56" s="124" t="s">
        <v>181</v>
      </c>
      <c r="D56" s="130" t="s">
        <v>47</v>
      </c>
      <c r="E56" s="87">
        <v>2</v>
      </c>
      <c r="F56" s="39"/>
      <c r="G56" s="88">
        <f t="shared" si="1"/>
        <v>0</v>
      </c>
      <c r="H56" s="91"/>
      <c r="I56" s="92"/>
    </row>
    <row r="57" spans="1:9" ht="15.75" thickBot="1" x14ac:dyDescent="0.3">
      <c r="A57" s="83" t="s">
        <v>394</v>
      </c>
      <c r="B57" s="123" t="s">
        <v>426</v>
      </c>
      <c r="C57" s="124" t="s">
        <v>185</v>
      </c>
      <c r="D57" s="130" t="s">
        <v>45</v>
      </c>
      <c r="E57" s="87">
        <v>156</v>
      </c>
      <c r="F57" s="39"/>
      <c r="G57" s="88">
        <f t="shared" si="1"/>
        <v>0</v>
      </c>
      <c r="H57" s="91"/>
      <c r="I57" s="92"/>
    </row>
    <row r="58" spans="1:9" ht="29.25" thickBot="1" x14ac:dyDescent="0.3">
      <c r="A58" s="131" t="s">
        <v>394</v>
      </c>
      <c r="B58" s="132" t="s">
        <v>427</v>
      </c>
      <c r="C58" s="133" t="s">
        <v>187</v>
      </c>
      <c r="D58" s="134" t="s">
        <v>43</v>
      </c>
      <c r="E58" s="135">
        <v>52.650000000000006</v>
      </c>
      <c r="F58" s="40"/>
      <c r="G58" s="118">
        <f t="shared" si="1"/>
        <v>0</v>
      </c>
      <c r="H58" s="137" t="s">
        <v>141</v>
      </c>
      <c r="I58" s="95">
        <f>ROUND(SUM(G42:G58),2)</f>
        <v>0</v>
      </c>
    </row>
    <row r="59" spans="1:9" ht="30" x14ac:dyDescent="0.25">
      <c r="A59" s="83" t="s">
        <v>396</v>
      </c>
      <c r="B59" s="84" t="s">
        <v>143</v>
      </c>
      <c r="C59" s="138" t="s">
        <v>220</v>
      </c>
      <c r="D59" s="100" t="s">
        <v>43</v>
      </c>
      <c r="E59" s="139">
        <v>8049.5999999999995</v>
      </c>
      <c r="F59" s="41"/>
      <c r="G59" s="88">
        <f t="shared" si="1"/>
        <v>0</v>
      </c>
      <c r="H59" s="471" t="s">
        <v>192</v>
      </c>
      <c r="I59" s="92"/>
    </row>
    <row r="60" spans="1:9" ht="30" x14ac:dyDescent="0.25">
      <c r="A60" s="83" t="s">
        <v>396</v>
      </c>
      <c r="B60" s="84" t="s">
        <v>145</v>
      </c>
      <c r="C60" s="140" t="s">
        <v>194</v>
      </c>
      <c r="D60" s="86" t="s">
        <v>45</v>
      </c>
      <c r="E60" s="139">
        <v>12319.15</v>
      </c>
      <c r="F60" s="41"/>
      <c r="G60" s="88">
        <f t="shared" si="1"/>
        <v>0</v>
      </c>
      <c r="H60" s="471"/>
      <c r="I60" s="92"/>
    </row>
    <row r="61" spans="1:9" ht="30" x14ac:dyDescent="0.25">
      <c r="A61" s="83" t="s">
        <v>396</v>
      </c>
      <c r="B61" s="84" t="s">
        <v>147</v>
      </c>
      <c r="C61" s="140" t="s">
        <v>223</v>
      </c>
      <c r="D61" s="86" t="s">
        <v>45</v>
      </c>
      <c r="E61" s="139">
        <v>11342.73</v>
      </c>
      <c r="F61" s="41"/>
      <c r="G61" s="88">
        <f t="shared" si="1"/>
        <v>0</v>
      </c>
      <c r="H61" s="471"/>
      <c r="I61" s="92"/>
    </row>
    <row r="62" spans="1:9" ht="30" x14ac:dyDescent="0.25">
      <c r="A62" s="83" t="s">
        <v>396</v>
      </c>
      <c r="B62" s="84" t="s">
        <v>149</v>
      </c>
      <c r="C62" s="453" t="s">
        <v>1161</v>
      </c>
      <c r="D62" s="141" t="s">
        <v>45</v>
      </c>
      <c r="E62" s="139">
        <v>11293.91</v>
      </c>
      <c r="F62" s="41"/>
      <c r="G62" s="88">
        <f t="shared" si="1"/>
        <v>0</v>
      </c>
      <c r="H62" s="471"/>
      <c r="I62" s="92"/>
    </row>
    <row r="63" spans="1:9" ht="30" x14ac:dyDescent="0.25">
      <c r="A63" s="83" t="s">
        <v>396</v>
      </c>
      <c r="B63" s="84" t="s">
        <v>151</v>
      </c>
      <c r="C63" s="140" t="s">
        <v>226</v>
      </c>
      <c r="D63" s="86" t="s">
        <v>45</v>
      </c>
      <c r="E63" s="139">
        <v>11261.36</v>
      </c>
      <c r="F63" s="41"/>
      <c r="G63" s="88">
        <f t="shared" si="1"/>
        <v>0</v>
      </c>
      <c r="H63" s="471"/>
      <c r="I63" s="92"/>
    </row>
    <row r="64" spans="1:9" ht="30" x14ac:dyDescent="0.25">
      <c r="A64" s="83" t="s">
        <v>396</v>
      </c>
      <c r="B64" s="84" t="s">
        <v>153</v>
      </c>
      <c r="C64" s="453" t="s">
        <v>1162</v>
      </c>
      <c r="D64" s="86" t="s">
        <v>45</v>
      </c>
      <c r="E64" s="139">
        <v>11228.82</v>
      </c>
      <c r="F64" s="41"/>
      <c r="G64" s="88">
        <f t="shared" si="1"/>
        <v>0</v>
      </c>
      <c r="H64" s="471"/>
      <c r="I64" s="92"/>
    </row>
    <row r="65" spans="1:9" ht="30" x14ac:dyDescent="0.25">
      <c r="A65" s="83" t="s">
        <v>396</v>
      </c>
      <c r="B65" s="84" t="s">
        <v>155</v>
      </c>
      <c r="C65" s="140" t="s">
        <v>228</v>
      </c>
      <c r="D65" s="86" t="s">
        <v>45</v>
      </c>
      <c r="E65" s="139">
        <v>11212.54</v>
      </c>
      <c r="F65" s="41"/>
      <c r="G65" s="88">
        <f t="shared" si="1"/>
        <v>0</v>
      </c>
      <c r="H65" s="471"/>
      <c r="I65" s="92"/>
    </row>
    <row r="66" spans="1:9" ht="30.75" thickBot="1" x14ac:dyDescent="0.3">
      <c r="A66" s="83" t="s">
        <v>396</v>
      </c>
      <c r="B66" s="84" t="s">
        <v>157</v>
      </c>
      <c r="C66" s="133" t="s">
        <v>229</v>
      </c>
      <c r="D66" s="86" t="s">
        <v>45</v>
      </c>
      <c r="E66" s="142">
        <v>11180</v>
      </c>
      <c r="F66" s="41"/>
      <c r="G66" s="88">
        <f t="shared" si="1"/>
        <v>0</v>
      </c>
      <c r="H66" s="471"/>
      <c r="I66" s="92"/>
    </row>
    <row r="67" spans="1:9" ht="30.75" thickBot="1" x14ac:dyDescent="0.3">
      <c r="A67" s="143" t="s">
        <v>396</v>
      </c>
      <c r="B67" s="144" t="s">
        <v>159</v>
      </c>
      <c r="C67" s="145" t="s">
        <v>230</v>
      </c>
      <c r="D67" s="146" t="s">
        <v>43</v>
      </c>
      <c r="E67" s="135">
        <v>2518.3999999999974</v>
      </c>
      <c r="F67" s="42"/>
      <c r="G67" s="118">
        <f t="shared" si="1"/>
        <v>0</v>
      </c>
      <c r="H67" s="471"/>
      <c r="I67" s="92"/>
    </row>
    <row r="68" spans="1:9" ht="30" x14ac:dyDescent="0.25">
      <c r="A68" s="83" t="s">
        <v>398</v>
      </c>
      <c r="B68" s="84" t="s">
        <v>143</v>
      </c>
      <c r="C68" s="138" t="s">
        <v>236</v>
      </c>
      <c r="D68" s="100" t="s">
        <v>43</v>
      </c>
      <c r="E68" s="139">
        <v>6931.6</v>
      </c>
      <c r="F68" s="41"/>
      <c r="G68" s="88">
        <f t="shared" si="1"/>
        <v>0</v>
      </c>
      <c r="H68" s="471"/>
      <c r="I68" s="92"/>
    </row>
    <row r="69" spans="1:9" ht="30" x14ac:dyDescent="0.25">
      <c r="A69" s="83" t="s">
        <v>398</v>
      </c>
      <c r="B69" s="84" t="s">
        <v>145</v>
      </c>
      <c r="C69" s="140" t="s">
        <v>237</v>
      </c>
      <c r="D69" s="86" t="s">
        <v>45</v>
      </c>
      <c r="E69" s="139">
        <v>12449.34</v>
      </c>
      <c r="F69" s="41"/>
      <c r="G69" s="88">
        <f t="shared" si="1"/>
        <v>0</v>
      </c>
      <c r="H69" s="471"/>
      <c r="I69" s="92"/>
    </row>
    <row r="70" spans="1:9" ht="30" x14ac:dyDescent="0.25">
      <c r="A70" s="83" t="s">
        <v>398</v>
      </c>
      <c r="B70" s="84" t="s">
        <v>147</v>
      </c>
      <c r="C70" s="140" t="s">
        <v>223</v>
      </c>
      <c r="D70" s="86" t="s">
        <v>45</v>
      </c>
      <c r="E70" s="139">
        <v>11342.73</v>
      </c>
      <c r="F70" s="41"/>
      <c r="G70" s="88">
        <f t="shared" si="1"/>
        <v>0</v>
      </c>
      <c r="H70" s="471"/>
      <c r="I70" s="92"/>
    </row>
    <row r="71" spans="1:9" ht="30" x14ac:dyDescent="0.25">
      <c r="A71" s="83" t="s">
        <v>398</v>
      </c>
      <c r="B71" s="84" t="s">
        <v>149</v>
      </c>
      <c r="C71" s="453" t="s">
        <v>1161</v>
      </c>
      <c r="D71" s="141" t="s">
        <v>45</v>
      </c>
      <c r="E71" s="139">
        <v>11293.91</v>
      </c>
      <c r="F71" s="41"/>
      <c r="G71" s="88">
        <f t="shared" si="1"/>
        <v>0</v>
      </c>
      <c r="H71" s="471"/>
      <c r="I71" s="92"/>
    </row>
    <row r="72" spans="1:9" ht="30" x14ac:dyDescent="0.25">
      <c r="A72" s="83" t="s">
        <v>398</v>
      </c>
      <c r="B72" s="84" t="s">
        <v>151</v>
      </c>
      <c r="C72" s="140" t="s">
        <v>226</v>
      </c>
      <c r="D72" s="86" t="s">
        <v>45</v>
      </c>
      <c r="E72" s="139">
        <v>11261.36</v>
      </c>
      <c r="F72" s="41"/>
      <c r="G72" s="88">
        <f t="shared" si="1"/>
        <v>0</v>
      </c>
      <c r="H72" s="471"/>
      <c r="I72" s="92"/>
    </row>
    <row r="73" spans="1:9" ht="30" x14ac:dyDescent="0.25">
      <c r="A73" s="83" t="s">
        <v>398</v>
      </c>
      <c r="B73" s="84" t="s">
        <v>153</v>
      </c>
      <c r="C73" s="453" t="s">
        <v>1162</v>
      </c>
      <c r="D73" s="86" t="s">
        <v>45</v>
      </c>
      <c r="E73" s="139">
        <v>11228.82</v>
      </c>
      <c r="F73" s="41"/>
      <c r="G73" s="88">
        <f t="shared" si="1"/>
        <v>0</v>
      </c>
      <c r="H73" s="471"/>
      <c r="I73" s="92"/>
    </row>
    <row r="74" spans="1:9" ht="30" x14ac:dyDescent="0.25">
      <c r="A74" s="83" t="s">
        <v>398</v>
      </c>
      <c r="B74" s="84" t="s">
        <v>155</v>
      </c>
      <c r="C74" s="140" t="s">
        <v>228</v>
      </c>
      <c r="D74" s="86" t="s">
        <v>45</v>
      </c>
      <c r="E74" s="139">
        <v>11212.54</v>
      </c>
      <c r="F74" s="41"/>
      <c r="G74" s="88">
        <f t="shared" si="1"/>
        <v>0</v>
      </c>
      <c r="H74" s="471"/>
      <c r="I74" s="92"/>
    </row>
    <row r="75" spans="1:9" ht="30.75" thickBot="1" x14ac:dyDescent="0.3">
      <c r="A75" s="83" t="s">
        <v>398</v>
      </c>
      <c r="B75" s="84" t="s">
        <v>157</v>
      </c>
      <c r="C75" s="133" t="s">
        <v>229</v>
      </c>
      <c r="D75" s="86" t="s">
        <v>45</v>
      </c>
      <c r="E75" s="139">
        <v>11180</v>
      </c>
      <c r="F75" s="41"/>
      <c r="G75" s="88">
        <f t="shared" si="1"/>
        <v>0</v>
      </c>
      <c r="H75" s="471"/>
      <c r="I75" s="92"/>
    </row>
    <row r="76" spans="1:9" ht="30.75" thickBot="1" x14ac:dyDescent="0.3">
      <c r="A76" s="131" t="s">
        <v>398</v>
      </c>
      <c r="B76" s="144" t="s">
        <v>159</v>
      </c>
      <c r="C76" s="145" t="s">
        <v>230</v>
      </c>
      <c r="D76" s="134" t="s">
        <v>43</v>
      </c>
      <c r="E76" s="135">
        <v>2518.3999999999974</v>
      </c>
      <c r="F76" s="40"/>
      <c r="G76" s="118">
        <f t="shared" si="1"/>
        <v>0</v>
      </c>
      <c r="H76" s="137" t="s">
        <v>188</v>
      </c>
      <c r="I76" s="95">
        <f>ROUND(SUM(G59:G76),2)</f>
        <v>0</v>
      </c>
    </row>
    <row r="77" spans="1:9" ht="30" x14ac:dyDescent="0.25">
      <c r="A77" s="83" t="s">
        <v>399</v>
      </c>
      <c r="B77" s="84" t="s">
        <v>190</v>
      </c>
      <c r="C77" s="140" t="s">
        <v>257</v>
      </c>
      <c r="D77" s="151" t="s">
        <v>50</v>
      </c>
      <c r="E77" s="87">
        <v>220</v>
      </c>
      <c r="F77" s="39"/>
      <c r="G77" s="88">
        <f t="shared" si="1"/>
        <v>0</v>
      </c>
      <c r="H77" s="97"/>
      <c r="I77" s="98"/>
    </row>
    <row r="78" spans="1:9" ht="30" x14ac:dyDescent="0.25">
      <c r="A78" s="83" t="s">
        <v>399</v>
      </c>
      <c r="B78" s="84" t="s">
        <v>193</v>
      </c>
      <c r="C78" s="140" t="s">
        <v>258</v>
      </c>
      <c r="D78" s="151" t="s">
        <v>50</v>
      </c>
      <c r="E78" s="87">
        <v>840</v>
      </c>
      <c r="F78" s="39"/>
      <c r="G78" s="88">
        <f t="shared" si="1"/>
        <v>0</v>
      </c>
      <c r="H78" s="91"/>
      <c r="I78" s="92"/>
    </row>
    <row r="79" spans="1:9" ht="30" x14ac:dyDescent="0.25">
      <c r="A79" s="83" t="s">
        <v>399</v>
      </c>
      <c r="B79" s="84" t="s">
        <v>195</v>
      </c>
      <c r="C79" s="140" t="s">
        <v>259</v>
      </c>
      <c r="D79" s="151" t="s">
        <v>50</v>
      </c>
      <c r="E79" s="87">
        <v>840</v>
      </c>
      <c r="F79" s="39"/>
      <c r="G79" s="88">
        <f t="shared" si="1"/>
        <v>0</v>
      </c>
      <c r="H79" s="91"/>
      <c r="I79" s="92"/>
    </row>
    <row r="80" spans="1:9" ht="30" x14ac:dyDescent="0.25">
      <c r="A80" s="83" t="s">
        <v>399</v>
      </c>
      <c r="B80" s="84" t="s">
        <v>197</v>
      </c>
      <c r="C80" s="140" t="s">
        <v>260</v>
      </c>
      <c r="D80" s="151" t="s">
        <v>50</v>
      </c>
      <c r="E80" s="87">
        <v>840</v>
      </c>
      <c r="F80" s="39"/>
      <c r="G80" s="88">
        <f t="shared" si="1"/>
        <v>0</v>
      </c>
      <c r="H80" s="91"/>
      <c r="I80" s="92"/>
    </row>
    <row r="81" spans="1:9" ht="30" x14ac:dyDescent="0.25">
      <c r="A81" s="83" t="s">
        <v>399</v>
      </c>
      <c r="B81" s="84" t="s">
        <v>199</v>
      </c>
      <c r="C81" s="140" t="s">
        <v>261</v>
      </c>
      <c r="D81" s="151" t="s">
        <v>50</v>
      </c>
      <c r="E81" s="87">
        <v>220</v>
      </c>
      <c r="F81" s="39"/>
      <c r="G81" s="88">
        <f t="shared" si="1"/>
        <v>0</v>
      </c>
      <c r="H81" s="91"/>
      <c r="I81" s="92"/>
    </row>
    <row r="82" spans="1:9" ht="30" x14ac:dyDescent="0.25">
      <c r="A82" s="83" t="s">
        <v>399</v>
      </c>
      <c r="B82" s="84" t="s">
        <v>201</v>
      </c>
      <c r="C82" s="140" t="s">
        <v>262</v>
      </c>
      <c r="D82" s="151" t="s">
        <v>50</v>
      </c>
      <c r="E82" s="87">
        <v>220</v>
      </c>
      <c r="F82" s="39"/>
      <c r="G82" s="88">
        <f t="shared" si="1"/>
        <v>0</v>
      </c>
      <c r="H82" s="91"/>
      <c r="I82" s="92"/>
    </row>
    <row r="83" spans="1:9" ht="30" x14ac:dyDescent="0.25">
      <c r="A83" s="83" t="s">
        <v>399</v>
      </c>
      <c r="B83" s="84" t="s">
        <v>203</v>
      </c>
      <c r="C83" s="140" t="s">
        <v>263</v>
      </c>
      <c r="D83" s="86" t="s">
        <v>45</v>
      </c>
      <c r="E83" s="87">
        <v>2450</v>
      </c>
      <c r="F83" s="39"/>
      <c r="G83" s="88">
        <f t="shared" si="1"/>
        <v>0</v>
      </c>
      <c r="H83" s="91"/>
      <c r="I83" s="92"/>
    </row>
    <row r="84" spans="1:9" ht="30.75" thickBot="1" x14ac:dyDescent="0.3">
      <c r="A84" s="83" t="s">
        <v>399</v>
      </c>
      <c r="B84" s="84" t="s">
        <v>205</v>
      </c>
      <c r="C84" s="140" t="s">
        <v>264</v>
      </c>
      <c r="D84" s="86" t="s">
        <v>45</v>
      </c>
      <c r="E84" s="87">
        <v>2450</v>
      </c>
      <c r="F84" s="39"/>
      <c r="G84" s="88">
        <f t="shared" si="1"/>
        <v>0</v>
      </c>
      <c r="H84" s="91"/>
      <c r="I84" s="92"/>
    </row>
    <row r="85" spans="1:9" ht="30.75" thickBot="1" x14ac:dyDescent="0.3">
      <c r="A85" s="131" t="s">
        <v>399</v>
      </c>
      <c r="B85" s="149" t="s">
        <v>207</v>
      </c>
      <c r="C85" s="133" t="s">
        <v>265</v>
      </c>
      <c r="D85" s="150" t="s">
        <v>45</v>
      </c>
      <c r="E85" s="135">
        <v>30</v>
      </c>
      <c r="F85" s="40"/>
      <c r="G85" s="118">
        <f t="shared" si="1"/>
        <v>0</v>
      </c>
      <c r="H85" s="137" t="s">
        <v>239</v>
      </c>
      <c r="I85" s="95">
        <f>ROUND(SUM(G77:G85),2)</f>
        <v>0</v>
      </c>
    </row>
    <row r="86" spans="1:9" ht="45" x14ac:dyDescent="0.25">
      <c r="A86" s="77" t="s">
        <v>400</v>
      </c>
      <c r="B86" s="78" t="s">
        <v>241</v>
      </c>
      <c r="C86" s="147" t="s">
        <v>269</v>
      </c>
      <c r="D86" s="152" t="s">
        <v>50</v>
      </c>
      <c r="E86" s="322">
        <v>780</v>
      </c>
      <c r="F86" s="50"/>
      <c r="G86" s="82">
        <f t="shared" si="1"/>
        <v>0</v>
      </c>
      <c r="H86" s="91"/>
      <c r="I86" s="92"/>
    </row>
    <row r="87" spans="1:9" ht="45" x14ac:dyDescent="0.25">
      <c r="A87" s="83" t="s">
        <v>400</v>
      </c>
      <c r="B87" s="84" t="s">
        <v>242</v>
      </c>
      <c r="C87" s="140" t="s">
        <v>271</v>
      </c>
      <c r="D87" s="151" t="s">
        <v>50</v>
      </c>
      <c r="E87" s="191">
        <v>84</v>
      </c>
      <c r="F87" s="46"/>
      <c r="G87" s="88">
        <f t="shared" si="1"/>
        <v>0</v>
      </c>
      <c r="H87" s="91"/>
      <c r="I87" s="92"/>
    </row>
    <row r="88" spans="1:9" ht="45.75" thickBot="1" x14ac:dyDescent="0.3">
      <c r="A88" s="389" t="s">
        <v>400</v>
      </c>
      <c r="B88" s="395" t="s">
        <v>243</v>
      </c>
      <c r="C88" s="396" t="s">
        <v>1135</v>
      </c>
      <c r="D88" s="475" t="s">
        <v>50</v>
      </c>
      <c r="E88" s="477">
        <v>790</v>
      </c>
      <c r="F88" s="46"/>
      <c r="G88" s="88">
        <f t="shared" si="1"/>
        <v>0</v>
      </c>
      <c r="H88" s="399" t="s">
        <v>1142</v>
      </c>
      <c r="I88" s="92"/>
    </row>
    <row r="89" spans="1:9" ht="45.75" thickBot="1" x14ac:dyDescent="0.3">
      <c r="A89" s="389" t="s">
        <v>400</v>
      </c>
      <c r="B89" s="395" t="s">
        <v>921</v>
      </c>
      <c r="C89" s="396" t="s">
        <v>1137</v>
      </c>
      <c r="D89" s="481"/>
      <c r="E89" s="480"/>
      <c r="F89" s="53"/>
      <c r="G89" s="118">
        <f>ROUND((E88*F89),2)</f>
        <v>0</v>
      </c>
      <c r="H89" s="137" t="s">
        <v>246</v>
      </c>
      <c r="I89" s="95">
        <f>ROUND(SUM(G86:G89),2)</f>
        <v>0</v>
      </c>
    </row>
    <row r="90" spans="1:9" ht="45" x14ac:dyDescent="0.25">
      <c r="A90" s="77" t="s">
        <v>401</v>
      </c>
      <c r="B90" s="78" t="s">
        <v>248</v>
      </c>
      <c r="C90" s="79" t="s">
        <v>283</v>
      </c>
      <c r="D90" s="152" t="s">
        <v>50</v>
      </c>
      <c r="E90" s="81">
        <v>1200</v>
      </c>
      <c r="F90" s="43"/>
      <c r="G90" s="82">
        <f t="shared" si="1"/>
        <v>0</v>
      </c>
      <c r="H90" s="91"/>
      <c r="I90" s="92"/>
    </row>
    <row r="91" spans="1:9" ht="60" x14ac:dyDescent="0.25">
      <c r="A91" s="83" t="s">
        <v>401</v>
      </c>
      <c r="B91" s="84" t="s">
        <v>250</v>
      </c>
      <c r="C91" s="85" t="s">
        <v>285</v>
      </c>
      <c r="D91" s="151" t="s">
        <v>50</v>
      </c>
      <c r="E91" s="87">
        <v>420</v>
      </c>
      <c r="F91" s="39"/>
      <c r="G91" s="88">
        <f t="shared" si="1"/>
        <v>0</v>
      </c>
      <c r="H91" s="91"/>
      <c r="I91" s="92"/>
    </row>
    <row r="92" spans="1:9" ht="45" x14ac:dyDescent="0.25">
      <c r="A92" s="83" t="s">
        <v>401</v>
      </c>
      <c r="B92" s="84" t="s">
        <v>252</v>
      </c>
      <c r="C92" s="140" t="s">
        <v>287</v>
      </c>
      <c r="D92" s="151" t="s">
        <v>6</v>
      </c>
      <c r="E92" s="87">
        <v>2</v>
      </c>
      <c r="F92" s="39"/>
      <c r="G92" s="88">
        <f t="shared" si="1"/>
        <v>0</v>
      </c>
      <c r="H92" s="91"/>
      <c r="I92" s="92"/>
    </row>
    <row r="93" spans="1:9" ht="45" x14ac:dyDescent="0.25">
      <c r="A93" s="83" t="s">
        <v>401</v>
      </c>
      <c r="B93" s="84" t="s">
        <v>254</v>
      </c>
      <c r="C93" s="140" t="s">
        <v>289</v>
      </c>
      <c r="D93" s="151" t="s">
        <v>6</v>
      </c>
      <c r="E93" s="87">
        <v>4</v>
      </c>
      <c r="F93" s="39"/>
      <c r="G93" s="88">
        <f t="shared" si="1"/>
        <v>0</v>
      </c>
      <c r="H93" s="91"/>
      <c r="I93" s="92"/>
    </row>
    <row r="94" spans="1:9" ht="33.75" x14ac:dyDescent="0.25">
      <c r="A94" s="83" t="s">
        <v>401</v>
      </c>
      <c r="B94" s="84" t="s">
        <v>414</v>
      </c>
      <c r="C94" s="153" t="s">
        <v>460</v>
      </c>
      <c r="D94" s="314" t="s">
        <v>47</v>
      </c>
      <c r="E94" s="199">
        <v>2</v>
      </c>
      <c r="F94" s="39"/>
      <c r="G94" s="88">
        <f t="shared" si="1"/>
        <v>0</v>
      </c>
      <c r="H94" s="91"/>
      <c r="I94" s="92"/>
    </row>
    <row r="95" spans="1:9" x14ac:dyDescent="0.25">
      <c r="A95" s="83" t="s">
        <v>401</v>
      </c>
      <c r="B95" s="84" t="s">
        <v>415</v>
      </c>
      <c r="C95" s="140" t="s">
        <v>294</v>
      </c>
      <c r="D95" s="151" t="s">
        <v>47</v>
      </c>
      <c r="E95" s="87">
        <v>4</v>
      </c>
      <c r="F95" s="39"/>
      <c r="G95" s="88">
        <f t="shared" si="1"/>
        <v>0</v>
      </c>
      <c r="H95" s="91"/>
      <c r="I95" s="92"/>
    </row>
    <row r="96" spans="1:9" x14ac:dyDescent="0.25">
      <c r="A96" s="83" t="s">
        <v>401</v>
      </c>
      <c r="B96" s="84" t="s">
        <v>429</v>
      </c>
      <c r="C96" s="140" t="s">
        <v>296</v>
      </c>
      <c r="D96" s="151" t="s">
        <v>47</v>
      </c>
      <c r="E96" s="87">
        <v>10</v>
      </c>
      <c r="F96" s="39"/>
      <c r="G96" s="88">
        <f t="shared" si="1"/>
        <v>0</v>
      </c>
      <c r="H96" s="91"/>
      <c r="I96" s="92"/>
    </row>
    <row r="97" spans="1:9" ht="15.75" thickBot="1" x14ac:dyDescent="0.3">
      <c r="A97" s="83" t="s">
        <v>401</v>
      </c>
      <c r="B97" s="84" t="s">
        <v>256</v>
      </c>
      <c r="C97" s="140" t="s">
        <v>300</v>
      </c>
      <c r="D97" s="154" t="s">
        <v>50</v>
      </c>
      <c r="E97" s="87">
        <v>10</v>
      </c>
      <c r="F97" s="44"/>
      <c r="G97" s="88">
        <f t="shared" si="1"/>
        <v>0</v>
      </c>
      <c r="H97" s="91"/>
      <c r="I97" s="92"/>
    </row>
    <row r="98" spans="1:9" ht="29.25" thickBot="1" x14ac:dyDescent="0.3">
      <c r="A98" s="102" t="s">
        <v>401</v>
      </c>
      <c r="B98" s="114" t="s">
        <v>430</v>
      </c>
      <c r="C98" s="155" t="s">
        <v>301</v>
      </c>
      <c r="D98" s="154" t="s">
        <v>47</v>
      </c>
      <c r="E98" s="104">
        <v>4</v>
      </c>
      <c r="F98" s="44"/>
      <c r="G98" s="105">
        <f t="shared" si="1"/>
        <v>0</v>
      </c>
      <c r="H98" s="137" t="s">
        <v>266</v>
      </c>
      <c r="I98" s="95">
        <f>ROUND(SUM(G90:G98),2)</f>
        <v>0</v>
      </c>
    </row>
    <row r="99" spans="1:9" ht="45" x14ac:dyDescent="0.25">
      <c r="A99" s="77" t="s">
        <v>402</v>
      </c>
      <c r="B99" s="78" t="s">
        <v>268</v>
      </c>
      <c r="C99" s="147" t="s">
        <v>308</v>
      </c>
      <c r="D99" s="152" t="s">
        <v>47</v>
      </c>
      <c r="E99" s="81">
        <v>40</v>
      </c>
      <c r="F99" s="43"/>
      <c r="G99" s="82">
        <f t="shared" si="1"/>
        <v>0</v>
      </c>
      <c r="H99" s="97"/>
      <c r="I99" s="98"/>
    </row>
    <row r="100" spans="1:9" ht="45" x14ac:dyDescent="0.25">
      <c r="A100" s="83" t="s">
        <v>402</v>
      </c>
      <c r="B100" s="84" t="s">
        <v>270</v>
      </c>
      <c r="C100" s="140" t="s">
        <v>312</v>
      </c>
      <c r="D100" s="151" t="s">
        <v>47</v>
      </c>
      <c r="E100" s="87">
        <v>5</v>
      </c>
      <c r="F100" s="39"/>
      <c r="G100" s="88">
        <f t="shared" si="1"/>
        <v>0</v>
      </c>
      <c r="H100" s="97"/>
      <c r="I100" s="98"/>
    </row>
    <row r="101" spans="1:9" ht="45" x14ac:dyDescent="0.25">
      <c r="A101" s="83" t="s">
        <v>402</v>
      </c>
      <c r="B101" s="84" t="s">
        <v>272</v>
      </c>
      <c r="C101" s="140" t="s">
        <v>314</v>
      </c>
      <c r="D101" s="151" t="s">
        <v>50</v>
      </c>
      <c r="E101" s="87">
        <v>20</v>
      </c>
      <c r="F101" s="39"/>
      <c r="G101" s="88">
        <f t="shared" si="1"/>
        <v>0</v>
      </c>
      <c r="H101" s="97"/>
      <c r="I101" s="98"/>
    </row>
    <row r="102" spans="1:9" ht="45.75" thickBot="1" x14ac:dyDescent="0.3">
      <c r="A102" s="83" t="s">
        <v>402</v>
      </c>
      <c r="B102" s="84" t="s">
        <v>273</v>
      </c>
      <c r="C102" s="140" t="s">
        <v>316</v>
      </c>
      <c r="D102" s="151" t="s">
        <v>47</v>
      </c>
      <c r="E102" s="87">
        <v>9</v>
      </c>
      <c r="F102" s="39"/>
      <c r="G102" s="88">
        <f t="shared" si="1"/>
        <v>0</v>
      </c>
      <c r="H102" s="97"/>
      <c r="I102" s="98"/>
    </row>
    <row r="103" spans="1:9" ht="45.75" thickBot="1" x14ac:dyDescent="0.3">
      <c r="A103" s="131" t="s">
        <v>402</v>
      </c>
      <c r="B103" s="149" t="s">
        <v>274</v>
      </c>
      <c r="C103" s="133" t="s">
        <v>320</v>
      </c>
      <c r="D103" s="156" t="s">
        <v>45</v>
      </c>
      <c r="E103" s="135">
        <v>5.3999999999999995</v>
      </c>
      <c r="F103" s="40"/>
      <c r="G103" s="118">
        <f t="shared" si="1"/>
        <v>0</v>
      </c>
      <c r="H103" s="94" t="s">
        <v>280</v>
      </c>
      <c r="I103" s="95">
        <f>ROUND(SUM(G99:G103),2)</f>
        <v>0</v>
      </c>
    </row>
    <row r="104" spans="1:9" ht="45" x14ac:dyDescent="0.25">
      <c r="A104" s="157" t="s">
        <v>403</v>
      </c>
      <c r="B104" s="158" t="s">
        <v>282</v>
      </c>
      <c r="C104" s="159" t="s">
        <v>324</v>
      </c>
      <c r="D104" s="160" t="s">
        <v>50</v>
      </c>
      <c r="E104" s="161">
        <v>105</v>
      </c>
      <c r="F104" s="45"/>
      <c r="G104" s="162">
        <f t="shared" si="1"/>
        <v>0</v>
      </c>
      <c r="H104" s="98"/>
      <c r="I104" s="98"/>
    </row>
    <row r="105" spans="1:9" ht="45" x14ac:dyDescent="0.25">
      <c r="A105" s="83" t="s">
        <v>403</v>
      </c>
      <c r="B105" s="123" t="s">
        <v>284</v>
      </c>
      <c r="C105" s="140" t="s">
        <v>326</v>
      </c>
      <c r="D105" s="125" t="s">
        <v>50</v>
      </c>
      <c r="E105" s="87">
        <v>3135</v>
      </c>
      <c r="F105" s="46"/>
      <c r="G105" s="88">
        <f t="shared" si="1"/>
        <v>0</v>
      </c>
      <c r="H105" s="91"/>
      <c r="I105" s="92"/>
    </row>
    <row r="106" spans="1:9" ht="45" x14ac:dyDescent="0.25">
      <c r="A106" s="83" t="s">
        <v>403</v>
      </c>
      <c r="B106" s="123" t="s">
        <v>286</v>
      </c>
      <c r="C106" s="140" t="s">
        <v>330</v>
      </c>
      <c r="D106" s="125" t="s">
        <v>50</v>
      </c>
      <c r="E106" s="87">
        <v>800</v>
      </c>
      <c r="F106" s="46"/>
      <c r="G106" s="88">
        <f>ROUND((E106*F106),2)</f>
        <v>0</v>
      </c>
      <c r="H106" s="91"/>
      <c r="I106" s="92"/>
    </row>
    <row r="107" spans="1:9" ht="45.75" thickBot="1" x14ac:dyDescent="0.3">
      <c r="A107" s="83" t="s">
        <v>403</v>
      </c>
      <c r="B107" s="123" t="s">
        <v>288</v>
      </c>
      <c r="C107" s="140" t="s">
        <v>334</v>
      </c>
      <c r="D107" s="125" t="s">
        <v>50</v>
      </c>
      <c r="E107" s="87">
        <v>14</v>
      </c>
      <c r="F107" s="46"/>
      <c r="G107" s="88">
        <f t="shared" si="1"/>
        <v>0</v>
      </c>
      <c r="H107" s="91"/>
      <c r="I107" s="92"/>
    </row>
    <row r="108" spans="1:9" ht="45.75" thickBot="1" x14ac:dyDescent="0.3">
      <c r="A108" s="102" t="s">
        <v>403</v>
      </c>
      <c r="B108" s="163" t="s">
        <v>290</v>
      </c>
      <c r="C108" s="155" t="s">
        <v>338</v>
      </c>
      <c r="D108" s="154" t="s">
        <v>45</v>
      </c>
      <c r="E108" s="104">
        <v>2</v>
      </c>
      <c r="F108" s="47"/>
      <c r="G108" s="105">
        <f t="shared" si="1"/>
        <v>0</v>
      </c>
      <c r="H108" s="94" t="s">
        <v>303</v>
      </c>
      <c r="I108" s="95">
        <f>ROUND(SUM(G104:G108),2)</f>
        <v>0</v>
      </c>
    </row>
    <row r="109" spans="1:9" ht="45.75" thickBot="1" x14ac:dyDescent="0.3">
      <c r="A109" s="315" t="s">
        <v>428</v>
      </c>
      <c r="B109" s="316" t="s">
        <v>305</v>
      </c>
      <c r="C109" s="317" t="s">
        <v>368</v>
      </c>
      <c r="D109" s="318" t="s">
        <v>6</v>
      </c>
      <c r="E109" s="319">
        <v>1</v>
      </c>
      <c r="F109" s="48"/>
      <c r="G109" s="215">
        <f t="shared" si="1"/>
        <v>0</v>
      </c>
      <c r="H109" s="94" t="s">
        <v>321</v>
      </c>
      <c r="I109" s="95">
        <f>ROUND(SUM(G109:G109),2)</f>
        <v>0</v>
      </c>
    </row>
    <row r="110" spans="1:9" ht="43.5" thickBot="1" x14ac:dyDescent="0.3">
      <c r="A110" s="173"/>
      <c r="B110" s="173"/>
      <c r="C110" s="173"/>
      <c r="D110" s="174"/>
      <c r="E110" s="175"/>
      <c r="F110" s="172" t="s">
        <v>522</v>
      </c>
      <c r="G110" s="95">
        <f>ROUND(SUM(G5:G109),2)</f>
        <v>0</v>
      </c>
      <c r="H110" s="89"/>
      <c r="I110" s="92"/>
    </row>
  </sheetData>
  <sheetProtection algorithmName="SHA-512" hashValue="xT9/Plc1hvCHRw/92e50WOEPsfHhqHuEt3TbANSVFsVuct18LZjISTW0ao9iCZYXBAFaQ17Ef1nsBqcuK2o/DQ==" saltValue="30wTbcPA0DoWRLt1R1R19w==" spinCount="100000" sheet="1" objects="1" scenarios="1"/>
  <mergeCells count="5">
    <mergeCell ref="A3:E3"/>
    <mergeCell ref="H59:H75"/>
    <mergeCell ref="A1:G1"/>
    <mergeCell ref="E88:E89"/>
    <mergeCell ref="D88:D89"/>
  </mergeCells>
  <pageMargins left="0.7" right="0.37239583333333331"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29B2D-77DE-434B-9AF4-2DFB22EA2326}">
  <dimension ref="A1:K25"/>
  <sheetViews>
    <sheetView zoomScaleNormal="100" zoomScaleSheetLayoutView="78"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59</v>
      </c>
      <c r="B1" s="474"/>
      <c r="C1" s="474"/>
      <c r="D1" s="474"/>
      <c r="E1" s="474"/>
      <c r="F1" s="474"/>
      <c r="G1" s="474"/>
    </row>
    <row r="2" spans="1:11" ht="21.75" customHeight="1" thickBot="1" x14ac:dyDescent="0.3">
      <c r="A2" s="1"/>
      <c r="B2" s="1"/>
      <c r="C2" s="12"/>
      <c r="D2" s="1"/>
      <c r="E2" s="16"/>
      <c r="F2" s="1"/>
      <c r="G2" s="1"/>
    </row>
    <row r="3" spans="1:11" ht="21.75" customHeight="1" x14ac:dyDescent="0.25">
      <c r="A3" s="467" t="s">
        <v>648</v>
      </c>
      <c r="B3" s="468"/>
      <c r="C3" s="468"/>
      <c r="D3" s="468"/>
      <c r="E3" s="468"/>
      <c r="F3" s="35"/>
      <c r="G3" s="8"/>
    </row>
    <row r="4" spans="1:11" ht="42.75" x14ac:dyDescent="0.25">
      <c r="A4" s="34" t="s">
        <v>17</v>
      </c>
      <c r="B4" s="33" t="s">
        <v>0</v>
      </c>
      <c r="C4" s="32" t="s">
        <v>1</v>
      </c>
      <c r="D4" s="31" t="s">
        <v>2</v>
      </c>
      <c r="E4" s="30" t="s">
        <v>3</v>
      </c>
      <c r="F4" s="29" t="s">
        <v>19</v>
      </c>
      <c r="G4" s="13" t="s">
        <v>4</v>
      </c>
    </row>
    <row r="5" spans="1:11" x14ac:dyDescent="0.25">
      <c r="A5" s="184" t="s">
        <v>625</v>
      </c>
      <c r="B5" s="123" t="s">
        <v>7</v>
      </c>
      <c r="C5" s="185" t="s">
        <v>1101</v>
      </c>
      <c r="D5" s="186" t="s">
        <v>49</v>
      </c>
      <c r="E5" s="187">
        <v>1620</v>
      </c>
      <c r="F5" s="69"/>
      <c r="G5" s="88">
        <f t="shared" ref="G5:G24" si="0">ROUND((E5*F5),2)</f>
        <v>0</v>
      </c>
      <c r="K5" s="178"/>
    </row>
    <row r="6" spans="1:11" x14ac:dyDescent="0.25">
      <c r="A6" s="184" t="s">
        <v>625</v>
      </c>
      <c r="B6" s="123" t="s">
        <v>8</v>
      </c>
      <c r="C6" s="185" t="s">
        <v>644</v>
      </c>
      <c r="D6" s="130" t="s">
        <v>49</v>
      </c>
      <c r="E6" s="187">
        <v>1187</v>
      </c>
      <c r="F6" s="69"/>
      <c r="G6" s="88">
        <f t="shared" si="0"/>
        <v>0</v>
      </c>
      <c r="K6" s="178"/>
    </row>
    <row r="7" spans="1:11" x14ac:dyDescent="0.25">
      <c r="A7" s="184" t="s">
        <v>625</v>
      </c>
      <c r="B7" s="123" t="s">
        <v>9</v>
      </c>
      <c r="C7" s="185" t="s">
        <v>643</v>
      </c>
      <c r="D7" s="130" t="s">
        <v>49</v>
      </c>
      <c r="E7" s="187">
        <v>1187</v>
      </c>
      <c r="F7" s="69"/>
      <c r="G7" s="88">
        <f t="shared" si="0"/>
        <v>0</v>
      </c>
      <c r="K7" s="178"/>
    </row>
    <row r="8" spans="1:11" x14ac:dyDescent="0.25">
      <c r="A8" s="184" t="s">
        <v>625</v>
      </c>
      <c r="B8" s="123" t="s">
        <v>10</v>
      </c>
      <c r="C8" s="185" t="s">
        <v>642</v>
      </c>
      <c r="D8" s="130" t="s">
        <v>49</v>
      </c>
      <c r="E8" s="187">
        <v>67</v>
      </c>
      <c r="F8" s="69"/>
      <c r="G8" s="88">
        <f t="shared" si="0"/>
        <v>0</v>
      </c>
      <c r="K8" s="178"/>
    </row>
    <row r="9" spans="1:11" x14ac:dyDescent="0.25">
      <c r="A9" s="184" t="s">
        <v>625</v>
      </c>
      <c r="B9" s="123" t="s">
        <v>11</v>
      </c>
      <c r="C9" s="185" t="s">
        <v>641</v>
      </c>
      <c r="D9" s="130" t="s">
        <v>51</v>
      </c>
      <c r="E9" s="187">
        <v>85</v>
      </c>
      <c r="F9" s="69"/>
      <c r="G9" s="88">
        <f t="shared" si="0"/>
        <v>0</v>
      </c>
      <c r="K9" s="178"/>
    </row>
    <row r="10" spans="1:11" ht="30" x14ac:dyDescent="0.25">
      <c r="A10" s="184" t="s">
        <v>625</v>
      </c>
      <c r="B10" s="123" t="s">
        <v>12</v>
      </c>
      <c r="C10" s="185" t="s">
        <v>647</v>
      </c>
      <c r="D10" s="130" t="s">
        <v>50</v>
      </c>
      <c r="E10" s="187">
        <v>67.02</v>
      </c>
      <c r="F10" s="69"/>
      <c r="G10" s="88">
        <f t="shared" si="0"/>
        <v>0</v>
      </c>
      <c r="K10" s="178"/>
    </row>
    <row r="11" spans="1:11" ht="30" x14ac:dyDescent="0.25">
      <c r="A11" s="184" t="s">
        <v>625</v>
      </c>
      <c r="B11" s="123" t="s">
        <v>13</v>
      </c>
      <c r="C11" s="185" t="s">
        <v>639</v>
      </c>
      <c r="D11" s="130" t="s">
        <v>45</v>
      </c>
      <c r="E11" s="187">
        <v>672</v>
      </c>
      <c r="F11" s="69"/>
      <c r="G11" s="88">
        <f t="shared" si="0"/>
        <v>0</v>
      </c>
      <c r="K11" s="178"/>
    </row>
    <row r="12" spans="1:11" x14ac:dyDescent="0.25">
      <c r="A12" s="184" t="s">
        <v>625</v>
      </c>
      <c r="B12" s="123" t="s">
        <v>14</v>
      </c>
      <c r="C12" s="189" t="s">
        <v>638</v>
      </c>
      <c r="D12" s="130" t="s">
        <v>45</v>
      </c>
      <c r="E12" s="187">
        <v>36.200000000000003</v>
      </c>
      <c r="F12" s="69"/>
      <c r="G12" s="88">
        <f t="shared" si="0"/>
        <v>0</v>
      </c>
      <c r="H12" s="89"/>
      <c r="K12" s="178"/>
    </row>
    <row r="13" spans="1:11" x14ac:dyDescent="0.25">
      <c r="A13" s="184" t="s">
        <v>625</v>
      </c>
      <c r="B13" s="123" t="s">
        <v>15</v>
      </c>
      <c r="C13" s="189" t="s">
        <v>637</v>
      </c>
      <c r="D13" s="130" t="s">
        <v>45</v>
      </c>
      <c r="E13" s="187">
        <v>66.2</v>
      </c>
      <c r="F13" s="69"/>
      <c r="G13" s="88">
        <f t="shared" si="0"/>
        <v>0</v>
      </c>
      <c r="H13" s="76"/>
      <c r="K13" s="178"/>
    </row>
    <row r="14" spans="1:11" x14ac:dyDescent="0.25">
      <c r="A14" s="184" t="s">
        <v>625</v>
      </c>
      <c r="B14" s="123" t="s">
        <v>20</v>
      </c>
      <c r="C14" s="190" t="s">
        <v>636</v>
      </c>
      <c r="D14" s="130" t="s">
        <v>45</v>
      </c>
      <c r="E14" s="187">
        <v>27.6</v>
      </c>
      <c r="F14" s="69"/>
      <c r="G14" s="88">
        <f t="shared" si="0"/>
        <v>0</v>
      </c>
      <c r="H14" s="91"/>
      <c r="I14" s="92"/>
      <c r="K14" s="178"/>
    </row>
    <row r="15" spans="1:11" x14ac:dyDescent="0.25">
      <c r="A15" s="184" t="s">
        <v>625</v>
      </c>
      <c r="B15" s="123" t="s">
        <v>21</v>
      </c>
      <c r="C15" s="189" t="s">
        <v>635</v>
      </c>
      <c r="D15" s="130" t="s">
        <v>49</v>
      </c>
      <c r="E15" s="187">
        <v>27</v>
      </c>
      <c r="F15" s="69"/>
      <c r="G15" s="88">
        <f t="shared" si="0"/>
        <v>0</v>
      </c>
      <c r="H15" s="91"/>
      <c r="I15" s="92"/>
      <c r="K15" s="178"/>
    </row>
    <row r="16" spans="1:11" x14ac:dyDescent="0.25">
      <c r="A16" s="184" t="s">
        <v>625</v>
      </c>
      <c r="B16" s="123" t="s">
        <v>22</v>
      </c>
      <c r="C16" s="189" t="s">
        <v>634</v>
      </c>
      <c r="D16" s="130" t="s">
        <v>49</v>
      </c>
      <c r="E16" s="187">
        <v>19.7</v>
      </c>
      <c r="F16" s="69"/>
      <c r="G16" s="88">
        <f t="shared" si="0"/>
        <v>0</v>
      </c>
      <c r="H16" s="91"/>
      <c r="I16" s="92"/>
      <c r="K16" s="178"/>
    </row>
    <row r="17" spans="1:11" ht="30" x14ac:dyDescent="0.25">
      <c r="A17" s="184" t="s">
        <v>625</v>
      </c>
      <c r="B17" s="123" t="s">
        <v>23</v>
      </c>
      <c r="C17" s="189" t="s">
        <v>633</v>
      </c>
      <c r="D17" s="130" t="s">
        <v>49</v>
      </c>
      <c r="E17" s="187">
        <v>258</v>
      </c>
      <c r="F17" s="69"/>
      <c r="G17" s="88">
        <f t="shared" si="0"/>
        <v>0</v>
      </c>
      <c r="H17" s="91"/>
      <c r="I17" s="92"/>
      <c r="K17" s="178"/>
    </row>
    <row r="18" spans="1:11" x14ac:dyDescent="0.25">
      <c r="A18" s="184" t="s">
        <v>625</v>
      </c>
      <c r="B18" s="123" t="s">
        <v>26</v>
      </c>
      <c r="C18" s="185" t="s">
        <v>632</v>
      </c>
      <c r="D18" s="130" t="s">
        <v>49</v>
      </c>
      <c r="E18" s="187">
        <v>24.8</v>
      </c>
      <c r="F18" s="69"/>
      <c r="G18" s="88">
        <f t="shared" si="0"/>
        <v>0</v>
      </c>
      <c r="H18" s="91"/>
      <c r="I18" s="92"/>
      <c r="K18" s="178"/>
    </row>
    <row r="19" spans="1:11" x14ac:dyDescent="0.25">
      <c r="A19" s="184" t="s">
        <v>625</v>
      </c>
      <c r="B19" s="123" t="s">
        <v>27</v>
      </c>
      <c r="C19" s="185" t="s">
        <v>631</v>
      </c>
      <c r="D19" s="130" t="s">
        <v>50</v>
      </c>
      <c r="E19" s="187">
        <v>474</v>
      </c>
      <c r="F19" s="69"/>
      <c r="G19" s="88">
        <f t="shared" si="0"/>
        <v>0</v>
      </c>
      <c r="H19" s="91"/>
      <c r="I19" s="92"/>
      <c r="K19" s="178"/>
    </row>
    <row r="20" spans="1:11" x14ac:dyDescent="0.25">
      <c r="A20" s="184" t="s">
        <v>625</v>
      </c>
      <c r="B20" s="123" t="s">
        <v>28</v>
      </c>
      <c r="C20" s="185" t="s">
        <v>630</v>
      </c>
      <c r="D20" s="130" t="s">
        <v>629</v>
      </c>
      <c r="E20" s="187">
        <v>668</v>
      </c>
      <c r="F20" s="69"/>
      <c r="G20" s="88">
        <f t="shared" si="0"/>
        <v>0</v>
      </c>
      <c r="H20" s="91"/>
      <c r="I20" s="92"/>
      <c r="K20" s="178"/>
    </row>
    <row r="21" spans="1:11" x14ac:dyDescent="0.25">
      <c r="A21" s="184" t="s">
        <v>625</v>
      </c>
      <c r="B21" s="123" t="s">
        <v>29</v>
      </c>
      <c r="C21" s="185" t="s">
        <v>628</v>
      </c>
      <c r="D21" s="130" t="s">
        <v>49</v>
      </c>
      <c r="E21" s="187">
        <v>6.8</v>
      </c>
      <c r="F21" s="69"/>
      <c r="G21" s="88">
        <f t="shared" si="0"/>
        <v>0</v>
      </c>
      <c r="H21" s="91"/>
      <c r="I21" s="92"/>
      <c r="K21" s="178"/>
    </row>
    <row r="22" spans="1:11" x14ac:dyDescent="0.25">
      <c r="A22" s="184" t="s">
        <v>625</v>
      </c>
      <c r="B22" s="123" t="s">
        <v>30</v>
      </c>
      <c r="C22" s="185" t="s">
        <v>627</v>
      </c>
      <c r="D22" s="130" t="s">
        <v>49</v>
      </c>
      <c r="E22" s="187">
        <v>16</v>
      </c>
      <c r="F22" s="69"/>
      <c r="G22" s="88">
        <f t="shared" si="0"/>
        <v>0</v>
      </c>
      <c r="H22" s="91"/>
      <c r="I22" s="92"/>
      <c r="K22" s="178"/>
    </row>
    <row r="23" spans="1:11" ht="15.75" thickBot="1" x14ac:dyDescent="0.3">
      <c r="A23" s="184" t="s">
        <v>625</v>
      </c>
      <c r="B23" s="123" t="s">
        <v>31</v>
      </c>
      <c r="C23" s="185" t="s">
        <v>626</v>
      </c>
      <c r="D23" s="130" t="s">
        <v>49</v>
      </c>
      <c r="E23" s="187">
        <v>2.4</v>
      </c>
      <c r="F23" s="69"/>
      <c r="G23" s="88">
        <f t="shared" si="0"/>
        <v>0</v>
      </c>
      <c r="H23" s="91"/>
      <c r="I23" s="92"/>
      <c r="K23" s="178"/>
    </row>
    <row r="24" spans="1:11" ht="29.25" thickBot="1" x14ac:dyDescent="0.3">
      <c r="A24" s="200" t="s">
        <v>625</v>
      </c>
      <c r="B24" s="132" t="s">
        <v>32</v>
      </c>
      <c r="C24" s="201" t="s">
        <v>624</v>
      </c>
      <c r="D24" s="171" t="s">
        <v>49</v>
      </c>
      <c r="E24" s="202">
        <v>2</v>
      </c>
      <c r="F24" s="70"/>
      <c r="G24" s="118">
        <f t="shared" si="0"/>
        <v>0</v>
      </c>
      <c r="H24" s="137" t="s">
        <v>370</v>
      </c>
      <c r="I24" s="95">
        <f>ROUND(SUM(G5:G24),2)</f>
        <v>0</v>
      </c>
      <c r="K24" s="178"/>
    </row>
    <row r="25" spans="1:11" ht="43.5" thickBot="1" x14ac:dyDescent="0.3">
      <c r="A25" s="173"/>
      <c r="B25" s="173"/>
      <c r="C25" s="173"/>
      <c r="D25" s="174"/>
      <c r="E25" s="175"/>
      <c r="F25" s="172" t="s">
        <v>646</v>
      </c>
      <c r="G25" s="203">
        <f>ROUND(SUM(G5:G24),2)</f>
        <v>0</v>
      </c>
      <c r="H25" s="89"/>
      <c r="I25" s="92"/>
      <c r="K25" s="178"/>
    </row>
  </sheetData>
  <sheetProtection algorithmName="SHA-512" hashValue="QXvvXTPt8dPG8Qh4+YWv+hd6kB5F3k/+C0PgD0mExa67ApPMhoMZnyMQwcL07MBLKe4Q5M7SMje/d3roaTKgNA==" saltValue="lT/7kQ7PBPmGxEv49QmmqQ=="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6"/>
  <sheetViews>
    <sheetView topLeftCell="A127" zoomScale="93" zoomScaleNormal="93" zoomScaleSheetLayoutView="84" workbookViewId="0">
      <selection activeCell="I135" sqref="I135"/>
    </sheetView>
  </sheetViews>
  <sheetFormatPr defaultColWidth="9.140625" defaultRowHeight="15" x14ac:dyDescent="0.25"/>
  <cols>
    <col min="1" max="1" width="31.7109375" style="98" bestFit="1" customWidth="1"/>
    <col min="2" max="2" width="8.28515625" style="98" bestFit="1" customWidth="1"/>
    <col min="3" max="3" width="86.42578125" style="176" customWidth="1"/>
    <col min="4" max="4" width="9.140625" style="76" customWidth="1"/>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60</v>
      </c>
      <c r="B1" s="474"/>
      <c r="C1" s="474"/>
      <c r="D1" s="474"/>
      <c r="E1" s="474"/>
      <c r="F1" s="474"/>
      <c r="G1" s="474"/>
    </row>
    <row r="2" spans="1:9" ht="21.75" customHeight="1" thickBot="1" x14ac:dyDescent="0.3">
      <c r="A2" s="1"/>
      <c r="B2" s="1"/>
      <c r="C2" s="12"/>
      <c r="D2" s="1"/>
      <c r="E2" s="16"/>
      <c r="F2" s="1"/>
      <c r="G2" s="1"/>
    </row>
    <row r="3" spans="1:9" ht="21.75" customHeight="1" x14ac:dyDescent="0.25">
      <c r="A3" s="467" t="s">
        <v>518</v>
      </c>
      <c r="B3" s="468"/>
      <c r="C3" s="468"/>
      <c r="D3" s="468"/>
      <c r="E3" s="468"/>
      <c r="F3" s="468"/>
      <c r="G3" s="469"/>
    </row>
    <row r="4" spans="1:9" ht="43.5" thickBot="1" x14ac:dyDescent="0.3">
      <c r="A4" s="6" t="s">
        <v>17</v>
      </c>
      <c r="B4" s="10" t="s">
        <v>0</v>
      </c>
      <c r="C4" s="4" t="s">
        <v>1</v>
      </c>
      <c r="D4" s="11" t="s">
        <v>2</v>
      </c>
      <c r="E4" s="17" t="s">
        <v>3</v>
      </c>
      <c r="F4" s="14" t="s">
        <v>19</v>
      </c>
      <c r="G4" s="13" t="s">
        <v>4</v>
      </c>
    </row>
    <row r="5" spans="1:9" x14ac:dyDescent="0.25">
      <c r="A5" s="77" t="s">
        <v>5</v>
      </c>
      <c r="B5" s="78" t="s">
        <v>7</v>
      </c>
      <c r="C5" s="79" t="s">
        <v>40</v>
      </c>
      <c r="D5" s="80" t="s">
        <v>46</v>
      </c>
      <c r="E5" s="81">
        <v>1.0900000000000001</v>
      </c>
      <c r="F5" s="49"/>
      <c r="G5" s="82">
        <f t="shared" ref="G5:G64" si="0">ROUND((E5*F5),2)</f>
        <v>0</v>
      </c>
    </row>
    <row r="6" spans="1:9" x14ac:dyDescent="0.25">
      <c r="A6" s="83" t="s">
        <v>5</v>
      </c>
      <c r="B6" s="84" t="s">
        <v>8</v>
      </c>
      <c r="C6" s="85" t="s">
        <v>53</v>
      </c>
      <c r="D6" s="86" t="s">
        <v>47</v>
      </c>
      <c r="E6" s="87">
        <v>1</v>
      </c>
      <c r="F6" s="37"/>
      <c r="G6" s="88">
        <f t="shared" si="0"/>
        <v>0</v>
      </c>
    </row>
    <row r="7" spans="1:9" x14ac:dyDescent="0.25">
      <c r="A7" s="83" t="s">
        <v>5</v>
      </c>
      <c r="B7" s="84" t="s">
        <v>9</v>
      </c>
      <c r="C7" s="85" t="s">
        <v>68</v>
      </c>
      <c r="D7" s="86" t="s">
        <v>47</v>
      </c>
      <c r="E7" s="87">
        <v>1</v>
      </c>
      <c r="F7" s="37"/>
      <c r="G7" s="88">
        <f t="shared" si="0"/>
        <v>0</v>
      </c>
    </row>
    <row r="8" spans="1:9" x14ac:dyDescent="0.25">
      <c r="A8" s="83" t="s">
        <v>5</v>
      </c>
      <c r="B8" s="84" t="s">
        <v>10</v>
      </c>
      <c r="C8" s="85" t="s">
        <v>1107</v>
      </c>
      <c r="D8" s="86" t="s">
        <v>47</v>
      </c>
      <c r="E8" s="87">
        <v>1</v>
      </c>
      <c r="F8" s="37"/>
      <c r="G8" s="88">
        <f t="shared" si="0"/>
        <v>0</v>
      </c>
    </row>
    <row r="9" spans="1:9" x14ac:dyDescent="0.25">
      <c r="A9" s="83" t="s">
        <v>5</v>
      </c>
      <c r="B9" s="84" t="s">
        <v>11</v>
      </c>
      <c r="C9" s="303" t="s">
        <v>1102</v>
      </c>
      <c r="D9" s="86" t="s">
        <v>48</v>
      </c>
      <c r="E9" s="87">
        <v>0.15</v>
      </c>
      <c r="F9" s="37"/>
      <c r="G9" s="88">
        <f t="shared" si="0"/>
        <v>0</v>
      </c>
      <c r="H9" s="89"/>
    </row>
    <row r="10" spans="1:9" ht="30" x14ac:dyDescent="0.25">
      <c r="A10" s="83" t="s">
        <v>5</v>
      </c>
      <c r="B10" s="84" t="s">
        <v>12</v>
      </c>
      <c r="C10" s="85" t="s">
        <v>41</v>
      </c>
      <c r="D10" s="86" t="s">
        <v>45</v>
      </c>
      <c r="E10" s="87">
        <v>3140</v>
      </c>
      <c r="F10" s="37"/>
      <c r="G10" s="88">
        <f t="shared" si="0"/>
        <v>0</v>
      </c>
      <c r="H10" s="76"/>
    </row>
    <row r="11" spans="1:9" ht="60" x14ac:dyDescent="0.25">
      <c r="A11" s="83" t="s">
        <v>5</v>
      </c>
      <c r="B11" s="84" t="s">
        <v>13</v>
      </c>
      <c r="C11" s="90" t="s">
        <v>42</v>
      </c>
      <c r="D11" s="86" t="s">
        <v>6</v>
      </c>
      <c r="E11" s="87">
        <v>1</v>
      </c>
      <c r="F11" s="37"/>
      <c r="G11" s="88">
        <f t="shared" si="0"/>
        <v>0</v>
      </c>
      <c r="H11" s="91"/>
      <c r="I11" s="92"/>
    </row>
    <row r="12" spans="1:9" x14ac:dyDescent="0.25">
      <c r="A12" s="83" t="s">
        <v>5</v>
      </c>
      <c r="B12" s="84" t="s">
        <v>14</v>
      </c>
      <c r="C12" s="90" t="s">
        <v>70</v>
      </c>
      <c r="D12" s="86" t="s">
        <v>45</v>
      </c>
      <c r="E12" s="87">
        <v>8197.5</v>
      </c>
      <c r="F12" s="37"/>
      <c r="G12" s="88">
        <f t="shared" si="0"/>
        <v>0</v>
      </c>
      <c r="H12" s="91"/>
      <c r="I12" s="92"/>
    </row>
    <row r="13" spans="1:9" ht="45" x14ac:dyDescent="0.25">
      <c r="A13" s="83" t="s">
        <v>5</v>
      </c>
      <c r="B13" s="84" t="s">
        <v>15</v>
      </c>
      <c r="C13" s="90" t="s">
        <v>1088</v>
      </c>
      <c r="D13" s="86" t="s">
        <v>51</v>
      </c>
      <c r="E13" s="87">
        <v>3738.06</v>
      </c>
      <c r="F13" s="37"/>
      <c r="G13" s="88">
        <f t="shared" si="0"/>
        <v>0</v>
      </c>
      <c r="H13" s="91"/>
      <c r="I13" s="92"/>
    </row>
    <row r="14" spans="1:9" x14ac:dyDescent="0.25">
      <c r="A14" s="83" t="s">
        <v>5</v>
      </c>
      <c r="B14" s="84" t="s">
        <v>20</v>
      </c>
      <c r="C14" s="90" t="s">
        <v>77</v>
      </c>
      <c r="D14" s="86" t="s">
        <v>45</v>
      </c>
      <c r="E14" s="87">
        <v>10035</v>
      </c>
      <c r="F14" s="37"/>
      <c r="G14" s="88">
        <f t="shared" si="0"/>
        <v>0</v>
      </c>
      <c r="H14" s="91"/>
      <c r="I14" s="92"/>
    </row>
    <row r="15" spans="1:9" ht="30" x14ac:dyDescent="0.25">
      <c r="A15" s="83" t="s">
        <v>5</v>
      </c>
      <c r="B15" s="84" t="s">
        <v>21</v>
      </c>
      <c r="C15" s="90" t="s">
        <v>76</v>
      </c>
      <c r="D15" s="86" t="s">
        <v>45</v>
      </c>
      <c r="E15" s="87">
        <v>71</v>
      </c>
      <c r="F15" s="37"/>
      <c r="G15" s="88">
        <f>ROUND((E15*F15),2)</f>
        <v>0</v>
      </c>
      <c r="H15" s="91"/>
      <c r="I15" s="92"/>
    </row>
    <row r="16" spans="1:9" ht="18" x14ac:dyDescent="0.25">
      <c r="A16" s="83" t="s">
        <v>5</v>
      </c>
      <c r="B16" s="84" t="s">
        <v>22</v>
      </c>
      <c r="C16" s="90" t="s">
        <v>44</v>
      </c>
      <c r="D16" s="86" t="s">
        <v>49</v>
      </c>
      <c r="E16" s="87">
        <v>1700.88</v>
      </c>
      <c r="F16" s="37"/>
      <c r="G16" s="88">
        <f t="shared" si="0"/>
        <v>0</v>
      </c>
      <c r="H16" s="91"/>
      <c r="I16" s="92"/>
    </row>
    <row r="17" spans="1:9" ht="30" x14ac:dyDescent="0.25">
      <c r="A17" s="83" t="s">
        <v>5</v>
      </c>
      <c r="B17" s="84" t="s">
        <v>23</v>
      </c>
      <c r="C17" s="90" t="s">
        <v>1089</v>
      </c>
      <c r="D17" s="86" t="s">
        <v>49</v>
      </c>
      <c r="E17" s="87">
        <v>1700.88</v>
      </c>
      <c r="F17" s="37"/>
      <c r="G17" s="88">
        <f t="shared" si="0"/>
        <v>0</v>
      </c>
      <c r="H17" s="91"/>
      <c r="I17" s="92"/>
    </row>
    <row r="18" spans="1:9" ht="30" x14ac:dyDescent="0.25">
      <c r="A18" s="83" t="s">
        <v>5</v>
      </c>
      <c r="B18" s="84" t="s">
        <v>26</v>
      </c>
      <c r="C18" s="90" t="s">
        <v>1108</v>
      </c>
      <c r="D18" s="86" t="s">
        <v>45</v>
      </c>
      <c r="E18" s="87">
        <v>3060.4</v>
      </c>
      <c r="F18" s="37"/>
      <c r="G18" s="88">
        <f t="shared" si="0"/>
        <v>0</v>
      </c>
      <c r="H18" s="91"/>
      <c r="I18" s="92"/>
    </row>
    <row r="19" spans="1:9" ht="30" x14ac:dyDescent="0.25">
      <c r="A19" s="83" t="s">
        <v>5</v>
      </c>
      <c r="B19" s="84" t="s">
        <v>27</v>
      </c>
      <c r="C19" s="90" t="s">
        <v>1104</v>
      </c>
      <c r="D19" s="86" t="s">
        <v>45</v>
      </c>
      <c r="E19" s="87">
        <v>10035</v>
      </c>
      <c r="F19" s="37"/>
      <c r="G19" s="88">
        <f t="shared" si="0"/>
        <v>0</v>
      </c>
      <c r="H19" s="91"/>
      <c r="I19" s="92"/>
    </row>
    <row r="20" spans="1:9" x14ac:dyDescent="0.25">
      <c r="A20" s="83" t="s">
        <v>5</v>
      </c>
      <c r="B20" s="84" t="s">
        <v>28</v>
      </c>
      <c r="C20" s="85" t="s">
        <v>1105</v>
      </c>
      <c r="D20" s="86" t="s">
        <v>47</v>
      </c>
      <c r="E20" s="87">
        <v>3</v>
      </c>
      <c r="F20" s="37"/>
      <c r="G20" s="88">
        <f t="shared" si="0"/>
        <v>0</v>
      </c>
      <c r="H20" s="91"/>
      <c r="I20" s="92"/>
    </row>
    <row r="21" spans="1:9" x14ac:dyDescent="0.25">
      <c r="A21" s="83" t="s">
        <v>5</v>
      </c>
      <c r="B21" s="84" t="s">
        <v>29</v>
      </c>
      <c r="C21" s="85" t="s">
        <v>1109</v>
      </c>
      <c r="D21" s="86" t="s">
        <v>47</v>
      </c>
      <c r="E21" s="87">
        <v>6</v>
      </c>
      <c r="F21" s="37"/>
      <c r="G21" s="88">
        <f t="shared" si="0"/>
        <v>0</v>
      </c>
      <c r="H21" s="91"/>
      <c r="I21" s="92"/>
    </row>
    <row r="22" spans="1:9" x14ac:dyDescent="0.25">
      <c r="A22" s="83" t="s">
        <v>5</v>
      </c>
      <c r="B22" s="84" t="s">
        <v>30</v>
      </c>
      <c r="C22" s="85" t="s">
        <v>1110</v>
      </c>
      <c r="D22" s="86" t="s">
        <v>47</v>
      </c>
      <c r="E22" s="87">
        <v>3</v>
      </c>
      <c r="F22" s="37"/>
      <c r="G22" s="88">
        <f t="shared" si="0"/>
        <v>0</v>
      </c>
      <c r="H22" s="76"/>
    </row>
    <row r="23" spans="1:9" ht="15.75" thickBot="1" x14ac:dyDescent="0.3">
      <c r="A23" s="83" t="s">
        <v>5</v>
      </c>
      <c r="B23" s="84" t="s">
        <v>31</v>
      </c>
      <c r="C23" s="85" t="s">
        <v>1111</v>
      </c>
      <c r="D23" s="86" t="s">
        <v>47</v>
      </c>
      <c r="E23" s="87">
        <v>5</v>
      </c>
      <c r="F23" s="37"/>
      <c r="G23" s="88">
        <f t="shared" si="0"/>
        <v>0</v>
      </c>
      <c r="H23" s="91"/>
      <c r="I23" s="92"/>
    </row>
    <row r="24" spans="1:9" ht="29.25" thickBot="1" x14ac:dyDescent="0.3">
      <c r="A24" s="131" t="s">
        <v>5</v>
      </c>
      <c r="B24" s="149" t="s">
        <v>32</v>
      </c>
      <c r="C24" s="305" t="s">
        <v>1112</v>
      </c>
      <c r="D24" s="150" t="s">
        <v>50</v>
      </c>
      <c r="E24" s="135">
        <v>386</v>
      </c>
      <c r="F24" s="38"/>
      <c r="G24" s="105">
        <f t="shared" si="0"/>
        <v>0</v>
      </c>
      <c r="H24" s="137" t="s">
        <v>370</v>
      </c>
      <c r="I24" s="95">
        <f>ROUND(SUM(G5:G24),2)</f>
        <v>0</v>
      </c>
    </row>
    <row r="25" spans="1:9" s="98" customFormat="1" ht="18" x14ac:dyDescent="0.25">
      <c r="A25" s="77" t="s">
        <v>18</v>
      </c>
      <c r="B25" s="78" t="s">
        <v>16</v>
      </c>
      <c r="C25" s="96" t="s">
        <v>1100</v>
      </c>
      <c r="D25" s="80" t="s">
        <v>52</v>
      </c>
      <c r="E25" s="81">
        <v>2624</v>
      </c>
      <c r="F25" s="392"/>
      <c r="G25" s="82">
        <f t="shared" si="0"/>
        <v>0</v>
      </c>
      <c r="H25" s="97"/>
    </row>
    <row r="26" spans="1:9" ht="18" x14ac:dyDescent="0.25">
      <c r="A26" s="83" t="s">
        <v>18</v>
      </c>
      <c r="B26" s="84" t="s">
        <v>87</v>
      </c>
      <c r="C26" s="99" t="s">
        <v>88</v>
      </c>
      <c r="D26" s="100" t="s">
        <v>43</v>
      </c>
      <c r="E26" s="87">
        <v>1534.57</v>
      </c>
      <c r="F26" s="393"/>
      <c r="G26" s="88">
        <f t="shared" si="0"/>
        <v>0</v>
      </c>
      <c r="H26" s="97"/>
      <c r="I26" s="98"/>
    </row>
    <row r="27" spans="1:9" ht="18" x14ac:dyDescent="0.25">
      <c r="A27" s="83" t="s">
        <v>18</v>
      </c>
      <c r="B27" s="84" t="s">
        <v>89</v>
      </c>
      <c r="C27" s="99" t="s">
        <v>24</v>
      </c>
      <c r="D27" s="100" t="s">
        <v>43</v>
      </c>
      <c r="E27" s="87">
        <v>1089.42</v>
      </c>
      <c r="F27" s="393"/>
      <c r="G27" s="88">
        <f t="shared" si="0"/>
        <v>0</v>
      </c>
      <c r="H27" s="97"/>
      <c r="I27" s="98"/>
    </row>
    <row r="28" spans="1:9" ht="18" x14ac:dyDescent="0.25">
      <c r="A28" s="83" t="s">
        <v>18</v>
      </c>
      <c r="B28" s="84" t="s">
        <v>90</v>
      </c>
      <c r="C28" s="99" t="s">
        <v>91</v>
      </c>
      <c r="D28" s="100" t="s">
        <v>43</v>
      </c>
      <c r="E28" s="87">
        <v>6132.82</v>
      </c>
      <c r="F28" s="393"/>
      <c r="G28" s="88">
        <f t="shared" si="0"/>
        <v>0</v>
      </c>
      <c r="H28" s="97"/>
      <c r="I28" s="98"/>
    </row>
    <row r="29" spans="1:9" ht="30" x14ac:dyDescent="0.25">
      <c r="A29" s="83" t="s">
        <v>18</v>
      </c>
      <c r="B29" s="84" t="s">
        <v>92</v>
      </c>
      <c r="C29" s="101" t="s">
        <v>93</v>
      </c>
      <c r="D29" s="100" t="s">
        <v>43</v>
      </c>
      <c r="E29" s="87">
        <v>2049.37</v>
      </c>
      <c r="F29" s="393"/>
      <c r="G29" s="88">
        <f t="shared" si="0"/>
        <v>0</v>
      </c>
      <c r="H29" s="97"/>
      <c r="I29" s="98"/>
    </row>
    <row r="30" spans="1:9" ht="18" x14ac:dyDescent="0.25">
      <c r="A30" s="83" t="s">
        <v>18</v>
      </c>
      <c r="B30" s="84" t="s">
        <v>94</v>
      </c>
      <c r="C30" s="99" t="s">
        <v>25</v>
      </c>
      <c r="D30" s="100" t="s">
        <v>43</v>
      </c>
      <c r="E30" s="87">
        <v>46331.17</v>
      </c>
      <c r="F30" s="393"/>
      <c r="G30" s="88">
        <f t="shared" si="0"/>
        <v>0</v>
      </c>
      <c r="H30" s="97"/>
      <c r="I30" s="98"/>
    </row>
    <row r="31" spans="1:9" ht="18" x14ac:dyDescent="0.25">
      <c r="A31" s="83" t="s">
        <v>18</v>
      </c>
      <c r="B31" s="84" t="s">
        <v>95</v>
      </c>
      <c r="C31" s="101" t="s">
        <v>96</v>
      </c>
      <c r="D31" s="100" t="s">
        <v>43</v>
      </c>
      <c r="E31" s="87">
        <v>2635.22</v>
      </c>
      <c r="F31" s="393"/>
      <c r="G31" s="88">
        <f t="shared" si="0"/>
        <v>0</v>
      </c>
      <c r="H31" s="97"/>
      <c r="I31" s="98"/>
    </row>
    <row r="32" spans="1:9" x14ac:dyDescent="0.25">
      <c r="A32" s="83" t="s">
        <v>18</v>
      </c>
      <c r="B32" s="84" t="s">
        <v>407</v>
      </c>
      <c r="C32" s="99" t="s">
        <v>98</v>
      </c>
      <c r="D32" s="86" t="s">
        <v>45</v>
      </c>
      <c r="E32" s="87">
        <v>25958.74</v>
      </c>
      <c r="F32" s="393"/>
      <c r="G32" s="88">
        <f t="shared" si="0"/>
        <v>0</v>
      </c>
      <c r="H32" s="89"/>
      <c r="I32" s="98"/>
    </row>
    <row r="33" spans="1:9" x14ac:dyDescent="0.25">
      <c r="A33" s="102" t="s">
        <v>18</v>
      </c>
      <c r="B33" s="84" t="s">
        <v>408</v>
      </c>
      <c r="C33" s="99" t="s">
        <v>100</v>
      </c>
      <c r="D33" s="103" t="s">
        <v>45</v>
      </c>
      <c r="E33" s="87">
        <v>1366.25</v>
      </c>
      <c r="F33" s="393"/>
      <c r="G33" s="105">
        <f t="shared" si="0"/>
        <v>0</v>
      </c>
      <c r="H33" s="98"/>
      <c r="I33" s="98"/>
    </row>
    <row r="34" spans="1:9" x14ac:dyDescent="0.25">
      <c r="A34" s="83" t="s">
        <v>18</v>
      </c>
      <c r="B34" s="84" t="s">
        <v>97</v>
      </c>
      <c r="C34" s="99" t="s">
        <v>102</v>
      </c>
      <c r="D34" s="86" t="s">
        <v>45</v>
      </c>
      <c r="E34" s="87">
        <v>17903.330000000002</v>
      </c>
      <c r="F34" s="393"/>
      <c r="G34" s="88">
        <f t="shared" si="0"/>
        <v>0</v>
      </c>
      <c r="H34" s="91"/>
      <c r="I34" s="92"/>
    </row>
    <row r="35" spans="1:9" x14ac:dyDescent="0.25">
      <c r="A35" s="83" t="s">
        <v>18</v>
      </c>
      <c r="B35" s="84" t="s">
        <v>99</v>
      </c>
      <c r="C35" s="99" t="s">
        <v>104</v>
      </c>
      <c r="D35" s="86" t="s">
        <v>45</v>
      </c>
      <c r="E35" s="87">
        <v>1770.65</v>
      </c>
      <c r="F35" s="393"/>
      <c r="G35" s="88">
        <f t="shared" si="0"/>
        <v>0</v>
      </c>
      <c r="H35" s="91"/>
      <c r="I35" s="92"/>
    </row>
    <row r="36" spans="1:9" x14ac:dyDescent="0.25">
      <c r="A36" s="83" t="s">
        <v>18</v>
      </c>
      <c r="B36" s="84" t="s">
        <v>101</v>
      </c>
      <c r="C36" s="99" t="s">
        <v>106</v>
      </c>
      <c r="D36" s="86" t="s">
        <v>45</v>
      </c>
      <c r="E36" s="87">
        <v>25576.19</v>
      </c>
      <c r="F36" s="393"/>
      <c r="G36" s="88">
        <f t="shared" si="0"/>
        <v>0</v>
      </c>
      <c r="H36" s="91"/>
      <c r="I36" s="92"/>
    </row>
    <row r="37" spans="1:9" x14ac:dyDescent="0.25">
      <c r="A37" s="83" t="s">
        <v>18</v>
      </c>
      <c r="B37" s="84" t="s">
        <v>103</v>
      </c>
      <c r="C37" s="106" t="s">
        <v>108</v>
      </c>
      <c r="D37" s="86" t="s">
        <v>45</v>
      </c>
      <c r="E37" s="87">
        <v>970</v>
      </c>
      <c r="F37" s="393"/>
      <c r="G37" s="88">
        <f t="shared" si="0"/>
        <v>0</v>
      </c>
      <c r="H37" s="91"/>
      <c r="I37" s="92"/>
    </row>
    <row r="38" spans="1:9" x14ac:dyDescent="0.25">
      <c r="A38" s="83" t="s">
        <v>18</v>
      </c>
      <c r="B38" s="84" t="s">
        <v>105</v>
      </c>
      <c r="C38" s="106" t="s">
        <v>110</v>
      </c>
      <c r="D38" s="86" t="s">
        <v>45</v>
      </c>
      <c r="E38" s="87">
        <v>120</v>
      </c>
      <c r="F38" s="393"/>
      <c r="G38" s="88">
        <f t="shared" si="0"/>
        <v>0</v>
      </c>
      <c r="H38" s="91"/>
      <c r="I38" s="92"/>
    </row>
    <row r="39" spans="1:9" x14ac:dyDescent="0.25">
      <c r="A39" s="83" t="s">
        <v>18</v>
      </c>
      <c r="B39" s="84" t="s">
        <v>107</v>
      </c>
      <c r="C39" s="106" t="s">
        <v>112</v>
      </c>
      <c r="D39" s="107" t="s">
        <v>50</v>
      </c>
      <c r="E39" s="87">
        <v>20</v>
      </c>
      <c r="F39" s="393"/>
      <c r="G39" s="88">
        <f t="shared" si="0"/>
        <v>0</v>
      </c>
      <c r="H39" s="91"/>
      <c r="I39" s="92"/>
    </row>
    <row r="40" spans="1:9" x14ac:dyDescent="0.25">
      <c r="A40" s="83" t="s">
        <v>18</v>
      </c>
      <c r="B40" s="84" t="s">
        <v>109</v>
      </c>
      <c r="C40" s="106" t="s">
        <v>114</v>
      </c>
      <c r="D40" s="86" t="s">
        <v>45</v>
      </c>
      <c r="E40" s="87">
        <v>50</v>
      </c>
      <c r="F40" s="393"/>
      <c r="G40" s="88">
        <f t="shared" si="0"/>
        <v>0</v>
      </c>
      <c r="H40" s="91"/>
      <c r="I40" s="92"/>
    </row>
    <row r="41" spans="1:9" x14ac:dyDescent="0.25">
      <c r="A41" s="83" t="s">
        <v>18</v>
      </c>
      <c r="B41" s="84" t="s">
        <v>111</v>
      </c>
      <c r="C41" s="108" t="s">
        <v>116</v>
      </c>
      <c r="D41" s="86" t="s">
        <v>45</v>
      </c>
      <c r="E41" s="87">
        <v>29</v>
      </c>
      <c r="F41" s="393"/>
      <c r="G41" s="88">
        <f t="shared" si="0"/>
        <v>0</v>
      </c>
      <c r="H41" s="109"/>
      <c r="I41" s="110"/>
    </row>
    <row r="42" spans="1:9" ht="18" x14ac:dyDescent="0.25">
      <c r="A42" s="83" t="s">
        <v>18</v>
      </c>
      <c r="B42" s="84" t="s">
        <v>113</v>
      </c>
      <c r="C42" s="111" t="s">
        <v>118</v>
      </c>
      <c r="D42" s="100" t="s">
        <v>43</v>
      </c>
      <c r="E42" s="87">
        <v>19.62</v>
      </c>
      <c r="F42" s="393"/>
      <c r="G42" s="88">
        <f t="shared" si="0"/>
        <v>0</v>
      </c>
      <c r="H42" s="109"/>
      <c r="I42" s="110"/>
    </row>
    <row r="43" spans="1:9" x14ac:dyDescent="0.25">
      <c r="A43" s="83" t="s">
        <v>18</v>
      </c>
      <c r="B43" s="84" t="s">
        <v>115</v>
      </c>
      <c r="C43" s="99" t="s">
        <v>120</v>
      </c>
      <c r="D43" s="86" t="s">
        <v>45</v>
      </c>
      <c r="E43" s="87">
        <v>22880.499999999971</v>
      </c>
      <c r="F43" s="393"/>
      <c r="G43" s="88">
        <f t="shared" si="0"/>
        <v>0</v>
      </c>
      <c r="H43" s="91"/>
      <c r="I43" s="92"/>
    </row>
    <row r="44" spans="1:9" x14ac:dyDescent="0.25">
      <c r="A44" s="83" t="s">
        <v>18</v>
      </c>
      <c r="B44" s="84" t="s">
        <v>117</v>
      </c>
      <c r="C44" s="112" t="s">
        <v>122</v>
      </c>
      <c r="D44" s="86" t="s">
        <v>45</v>
      </c>
      <c r="E44" s="113">
        <v>1900</v>
      </c>
      <c r="F44" s="393"/>
      <c r="G44" s="88">
        <f t="shared" si="0"/>
        <v>0</v>
      </c>
      <c r="H44" s="91"/>
      <c r="I44" s="92"/>
    </row>
    <row r="45" spans="1:9" ht="30" x14ac:dyDescent="0.25">
      <c r="A45" s="83" t="s">
        <v>18</v>
      </c>
      <c r="B45" s="84" t="s">
        <v>119</v>
      </c>
      <c r="C45" s="443" t="s">
        <v>374</v>
      </c>
      <c r="D45" s="86" t="s">
        <v>45</v>
      </c>
      <c r="E45" s="113">
        <v>1900</v>
      </c>
      <c r="F45" s="393"/>
      <c r="G45" s="88">
        <f t="shared" si="0"/>
        <v>0</v>
      </c>
      <c r="H45" s="91"/>
      <c r="I45" s="92"/>
    </row>
    <row r="46" spans="1:9" ht="18.75" thickBot="1" x14ac:dyDescent="0.3">
      <c r="A46" s="83" t="s">
        <v>18</v>
      </c>
      <c r="B46" s="84" t="s">
        <v>121</v>
      </c>
      <c r="C46" s="99" t="s">
        <v>25</v>
      </c>
      <c r="D46" s="100" t="s">
        <v>43</v>
      </c>
      <c r="E46" s="113">
        <v>550</v>
      </c>
      <c r="F46" s="393"/>
      <c r="G46" s="88">
        <f t="shared" si="0"/>
        <v>0</v>
      </c>
      <c r="H46" s="91"/>
      <c r="I46" s="92"/>
    </row>
    <row r="47" spans="1:9" ht="34.5" thickBot="1" x14ac:dyDescent="0.3">
      <c r="A47" s="131" t="s">
        <v>18</v>
      </c>
      <c r="B47" s="149" t="s">
        <v>123</v>
      </c>
      <c r="C47" s="307" t="s">
        <v>125</v>
      </c>
      <c r="D47" s="146" t="s">
        <v>43</v>
      </c>
      <c r="E47" s="135">
        <v>550</v>
      </c>
      <c r="F47" s="394"/>
      <c r="G47" s="118">
        <f t="shared" si="0"/>
        <v>0</v>
      </c>
      <c r="H47" s="94" t="s">
        <v>126</v>
      </c>
      <c r="I47" s="95">
        <f>ROUND(SUM(G25:G47),2)</f>
        <v>0</v>
      </c>
    </row>
    <row r="48" spans="1:9" ht="45" x14ac:dyDescent="0.25">
      <c r="A48" s="77" t="s">
        <v>127</v>
      </c>
      <c r="B48" s="78" t="s">
        <v>128</v>
      </c>
      <c r="C48" s="385" t="s">
        <v>129</v>
      </c>
      <c r="D48" s="152" t="s">
        <v>47</v>
      </c>
      <c r="E48" s="320">
        <v>1</v>
      </c>
      <c r="F48" s="43"/>
      <c r="G48" s="82">
        <f t="shared" si="0"/>
        <v>0</v>
      </c>
      <c r="H48" s="97"/>
      <c r="I48" s="98"/>
    </row>
    <row r="49" spans="1:9" x14ac:dyDescent="0.25">
      <c r="A49" s="83" t="s">
        <v>127</v>
      </c>
      <c r="B49" s="84" t="s">
        <v>130</v>
      </c>
      <c r="C49" s="106" t="s">
        <v>131</v>
      </c>
      <c r="D49" s="151" t="s">
        <v>47</v>
      </c>
      <c r="E49" s="113">
        <v>1</v>
      </c>
      <c r="F49" s="39"/>
      <c r="G49" s="88">
        <f t="shared" si="0"/>
        <v>0</v>
      </c>
      <c r="H49" s="97"/>
      <c r="I49" s="98"/>
    </row>
    <row r="50" spans="1:9" x14ac:dyDescent="0.25">
      <c r="A50" s="83" t="s">
        <v>127</v>
      </c>
      <c r="B50" s="84" t="s">
        <v>132</v>
      </c>
      <c r="C50" s="454" t="s">
        <v>1163</v>
      </c>
      <c r="D50" s="86" t="s">
        <v>50</v>
      </c>
      <c r="E50" s="113">
        <v>105</v>
      </c>
      <c r="F50" s="39"/>
      <c r="G50" s="88">
        <f t="shared" si="0"/>
        <v>0</v>
      </c>
      <c r="H50" s="97"/>
      <c r="I50" s="98"/>
    </row>
    <row r="51" spans="1:9" x14ac:dyDescent="0.25">
      <c r="A51" s="83" t="s">
        <v>127</v>
      </c>
      <c r="B51" s="84" t="s">
        <v>133</v>
      </c>
      <c r="C51" s="124" t="s">
        <v>134</v>
      </c>
      <c r="D51" s="86" t="s">
        <v>45</v>
      </c>
      <c r="E51" s="113">
        <v>210</v>
      </c>
      <c r="F51" s="39"/>
      <c r="G51" s="88">
        <f t="shared" si="0"/>
        <v>0</v>
      </c>
      <c r="H51" s="97"/>
      <c r="I51" s="98"/>
    </row>
    <row r="52" spans="1:9" ht="18" x14ac:dyDescent="0.25">
      <c r="A52" s="83" t="s">
        <v>127</v>
      </c>
      <c r="B52" s="84" t="s">
        <v>135</v>
      </c>
      <c r="C52" s="124" t="s">
        <v>136</v>
      </c>
      <c r="D52" s="100" t="s">
        <v>43</v>
      </c>
      <c r="E52" s="113">
        <v>5.25</v>
      </c>
      <c r="F52" s="39"/>
      <c r="G52" s="88">
        <f t="shared" si="0"/>
        <v>0</v>
      </c>
      <c r="H52" s="97"/>
      <c r="I52" s="98"/>
    </row>
    <row r="53" spans="1:9" ht="18.75" thickBot="1" x14ac:dyDescent="0.3">
      <c r="A53" s="83" t="s">
        <v>127</v>
      </c>
      <c r="B53" s="84" t="s">
        <v>137</v>
      </c>
      <c r="C53" s="124" t="s">
        <v>138</v>
      </c>
      <c r="D53" s="100" t="s">
        <v>43</v>
      </c>
      <c r="E53" s="87">
        <v>21</v>
      </c>
      <c r="F53" s="39"/>
      <c r="G53" s="88">
        <f t="shared" si="0"/>
        <v>0</v>
      </c>
      <c r="H53" s="89"/>
      <c r="I53" s="98"/>
    </row>
    <row r="54" spans="1:9" ht="29.25" thickBot="1" x14ac:dyDescent="0.3">
      <c r="A54" s="131" t="s">
        <v>127</v>
      </c>
      <c r="B54" s="149" t="s">
        <v>139</v>
      </c>
      <c r="C54" s="133" t="s">
        <v>140</v>
      </c>
      <c r="D54" s="146" t="s">
        <v>43</v>
      </c>
      <c r="E54" s="135">
        <v>31.5</v>
      </c>
      <c r="F54" s="40"/>
      <c r="G54" s="118">
        <f t="shared" si="0"/>
        <v>0</v>
      </c>
      <c r="H54" s="94" t="s">
        <v>141</v>
      </c>
      <c r="I54" s="95">
        <f>ROUND(SUM(G48:G54),2)</f>
        <v>0</v>
      </c>
    </row>
    <row r="55" spans="1:9" x14ac:dyDescent="0.25">
      <c r="A55" s="206" t="s">
        <v>142</v>
      </c>
      <c r="B55" s="309" t="s">
        <v>143</v>
      </c>
      <c r="C55" s="386" t="s">
        <v>146</v>
      </c>
      <c r="D55" s="310" t="s">
        <v>47</v>
      </c>
      <c r="E55" s="139">
        <v>13</v>
      </c>
      <c r="F55" s="41"/>
      <c r="G55" s="209">
        <f t="shared" si="0"/>
        <v>0</v>
      </c>
      <c r="H55" s="91"/>
      <c r="I55" s="92"/>
    </row>
    <row r="56" spans="1:9" ht="30" x14ac:dyDescent="0.25">
      <c r="A56" s="83" t="s">
        <v>142</v>
      </c>
      <c r="B56" s="123" t="s">
        <v>145</v>
      </c>
      <c r="C56" s="124" t="s">
        <v>148</v>
      </c>
      <c r="D56" s="125" t="s">
        <v>50</v>
      </c>
      <c r="E56" s="87">
        <v>75</v>
      </c>
      <c r="F56" s="39"/>
      <c r="G56" s="88">
        <f t="shared" si="0"/>
        <v>0</v>
      </c>
      <c r="H56" s="91"/>
      <c r="I56" s="92"/>
    </row>
    <row r="57" spans="1:9" ht="18" x14ac:dyDescent="0.25">
      <c r="A57" s="83" t="s">
        <v>142</v>
      </c>
      <c r="B57" s="123" t="s">
        <v>147</v>
      </c>
      <c r="C57" s="124" t="s">
        <v>150</v>
      </c>
      <c r="D57" s="127" t="s">
        <v>43</v>
      </c>
      <c r="E57" s="87">
        <v>375</v>
      </c>
      <c r="F57" s="39"/>
      <c r="G57" s="88">
        <f t="shared" si="0"/>
        <v>0</v>
      </c>
      <c r="H57" s="91"/>
      <c r="I57" s="92"/>
    </row>
    <row r="58" spans="1:9" ht="18" x14ac:dyDescent="0.25">
      <c r="A58" s="83" t="s">
        <v>142</v>
      </c>
      <c r="B58" s="123" t="s">
        <v>149</v>
      </c>
      <c r="C58" s="124" t="s">
        <v>152</v>
      </c>
      <c r="D58" s="127" t="s">
        <v>43</v>
      </c>
      <c r="E58" s="87">
        <v>182.7</v>
      </c>
      <c r="F58" s="39"/>
      <c r="G58" s="88">
        <f t="shared" si="0"/>
        <v>0</v>
      </c>
      <c r="H58" s="91"/>
      <c r="I58" s="92"/>
    </row>
    <row r="59" spans="1:9" ht="30" x14ac:dyDescent="0.25">
      <c r="A59" s="83" t="s">
        <v>142</v>
      </c>
      <c r="B59" s="123" t="s">
        <v>151</v>
      </c>
      <c r="C59" s="124" t="s">
        <v>154</v>
      </c>
      <c r="D59" s="125" t="s">
        <v>47</v>
      </c>
      <c r="E59" s="87">
        <v>13</v>
      </c>
      <c r="F59" s="39"/>
      <c r="G59" s="88">
        <f t="shared" si="0"/>
        <v>0</v>
      </c>
      <c r="H59" s="91"/>
      <c r="I59" s="92"/>
    </row>
    <row r="60" spans="1:9" ht="30" x14ac:dyDescent="0.25">
      <c r="A60" s="83" t="s">
        <v>142</v>
      </c>
      <c r="B60" s="123" t="s">
        <v>153</v>
      </c>
      <c r="C60" s="124" t="s">
        <v>158</v>
      </c>
      <c r="D60" s="127" t="s">
        <v>43</v>
      </c>
      <c r="E60" s="87">
        <v>325</v>
      </c>
      <c r="F60" s="39"/>
      <c r="G60" s="88">
        <f t="shared" si="0"/>
        <v>0</v>
      </c>
      <c r="H60" s="91"/>
      <c r="I60" s="92"/>
    </row>
    <row r="61" spans="1:9" ht="18" x14ac:dyDescent="0.25">
      <c r="A61" s="83" t="s">
        <v>142</v>
      </c>
      <c r="B61" s="123" t="s">
        <v>155</v>
      </c>
      <c r="C61" s="124" t="s">
        <v>160</v>
      </c>
      <c r="D61" s="127" t="s">
        <v>43</v>
      </c>
      <c r="E61" s="87">
        <v>18.75</v>
      </c>
      <c r="F61" s="39"/>
      <c r="G61" s="88">
        <f t="shared" si="0"/>
        <v>0</v>
      </c>
      <c r="H61" s="91"/>
      <c r="I61" s="92"/>
    </row>
    <row r="62" spans="1:9" ht="18" x14ac:dyDescent="0.25">
      <c r="A62" s="83" t="s">
        <v>142</v>
      </c>
      <c r="B62" s="123" t="s">
        <v>157</v>
      </c>
      <c r="C62" s="124" t="s">
        <v>162</v>
      </c>
      <c r="D62" s="127" t="s">
        <v>43</v>
      </c>
      <c r="E62" s="87">
        <v>150</v>
      </c>
      <c r="F62" s="39"/>
      <c r="G62" s="88">
        <f t="shared" si="0"/>
        <v>0</v>
      </c>
      <c r="H62" s="91"/>
      <c r="I62" s="92"/>
    </row>
    <row r="63" spans="1:9" ht="18" x14ac:dyDescent="0.25">
      <c r="A63" s="83" t="s">
        <v>142</v>
      </c>
      <c r="B63" s="123" t="s">
        <v>159</v>
      </c>
      <c r="C63" s="99" t="s">
        <v>25</v>
      </c>
      <c r="D63" s="127" t="s">
        <v>43</v>
      </c>
      <c r="E63" s="87">
        <v>192.3</v>
      </c>
      <c r="F63" s="39"/>
      <c r="G63" s="88">
        <f t="shared" si="0"/>
        <v>0</v>
      </c>
      <c r="H63" s="91"/>
      <c r="I63" s="92"/>
    </row>
    <row r="64" spans="1:9" x14ac:dyDescent="0.25">
      <c r="A64" s="83" t="s">
        <v>142</v>
      </c>
      <c r="B64" s="123" t="s">
        <v>161</v>
      </c>
      <c r="C64" s="124" t="s">
        <v>165</v>
      </c>
      <c r="D64" s="125" t="s">
        <v>50</v>
      </c>
      <c r="E64" s="87">
        <v>75</v>
      </c>
      <c r="F64" s="39"/>
      <c r="G64" s="88">
        <f t="shared" si="0"/>
        <v>0</v>
      </c>
      <c r="H64" s="91"/>
      <c r="I64" s="92"/>
    </row>
    <row r="65" spans="1:9" x14ac:dyDescent="0.25">
      <c r="A65" s="83" t="s">
        <v>142</v>
      </c>
      <c r="B65" s="123" t="s">
        <v>163</v>
      </c>
      <c r="C65" s="124" t="s">
        <v>167</v>
      </c>
      <c r="D65" s="125" t="s">
        <v>50</v>
      </c>
      <c r="E65" s="87">
        <v>75</v>
      </c>
      <c r="F65" s="39"/>
      <c r="G65" s="88">
        <f t="shared" ref="G65:G135" si="1">ROUND((E65*F65),2)</f>
        <v>0</v>
      </c>
      <c r="H65" s="91"/>
      <c r="I65" s="92"/>
    </row>
    <row r="66" spans="1:9" ht="30" x14ac:dyDescent="0.25">
      <c r="A66" s="83" t="s">
        <v>142</v>
      </c>
      <c r="B66" s="123" t="s">
        <v>164</v>
      </c>
      <c r="C66" s="124" t="s">
        <v>169</v>
      </c>
      <c r="D66" s="125" t="s">
        <v>50</v>
      </c>
      <c r="E66" s="87">
        <v>22</v>
      </c>
      <c r="F66" s="39"/>
      <c r="G66" s="88">
        <f t="shared" si="1"/>
        <v>0</v>
      </c>
      <c r="H66" s="91"/>
      <c r="I66" s="92"/>
    </row>
    <row r="67" spans="1:9" x14ac:dyDescent="0.25">
      <c r="A67" s="83" t="s">
        <v>142</v>
      </c>
      <c r="B67" s="123" t="s">
        <v>166</v>
      </c>
      <c r="C67" s="124" t="s">
        <v>171</v>
      </c>
      <c r="D67" s="130" t="s">
        <v>45</v>
      </c>
      <c r="E67" s="87">
        <v>157.5</v>
      </c>
      <c r="F67" s="39"/>
      <c r="G67" s="88">
        <f t="shared" si="1"/>
        <v>0</v>
      </c>
      <c r="H67" s="91"/>
      <c r="I67" s="92"/>
    </row>
    <row r="68" spans="1:9" x14ac:dyDescent="0.25">
      <c r="A68" s="83" t="s">
        <v>142</v>
      </c>
      <c r="B68" s="123" t="s">
        <v>168</v>
      </c>
      <c r="C68" s="124" t="s">
        <v>173</v>
      </c>
      <c r="D68" s="130" t="s">
        <v>45</v>
      </c>
      <c r="E68" s="87">
        <v>52.5</v>
      </c>
      <c r="F68" s="39"/>
      <c r="G68" s="88">
        <f t="shared" si="1"/>
        <v>0</v>
      </c>
      <c r="H68" s="91"/>
      <c r="I68" s="92"/>
    </row>
    <row r="69" spans="1:9" ht="30" x14ac:dyDescent="0.25">
      <c r="A69" s="83" t="s">
        <v>142</v>
      </c>
      <c r="B69" s="123" t="s">
        <v>170</v>
      </c>
      <c r="C69" s="124" t="s">
        <v>175</v>
      </c>
      <c r="D69" s="130" t="s">
        <v>45</v>
      </c>
      <c r="E69" s="87">
        <v>5</v>
      </c>
      <c r="F69" s="39"/>
      <c r="G69" s="88">
        <f t="shared" si="1"/>
        <v>0</v>
      </c>
      <c r="H69" s="98"/>
      <c r="I69" s="98"/>
    </row>
    <row r="70" spans="1:9" x14ac:dyDescent="0.25">
      <c r="A70" s="83" t="s">
        <v>142</v>
      </c>
      <c r="B70" s="123" t="s">
        <v>172</v>
      </c>
      <c r="C70" s="128" t="s">
        <v>378</v>
      </c>
      <c r="D70" s="130" t="s">
        <v>50</v>
      </c>
      <c r="E70" s="113">
        <v>51.5</v>
      </c>
      <c r="F70" s="39"/>
      <c r="G70" s="88">
        <f t="shared" si="1"/>
        <v>0</v>
      </c>
      <c r="H70" s="91"/>
      <c r="I70" s="92"/>
    </row>
    <row r="71" spans="1:9" ht="18" x14ac:dyDescent="0.25">
      <c r="A71" s="83" t="s">
        <v>142</v>
      </c>
      <c r="B71" s="123" t="s">
        <v>174</v>
      </c>
      <c r="C71" s="124" t="s">
        <v>179</v>
      </c>
      <c r="D71" s="127" t="s">
        <v>43</v>
      </c>
      <c r="E71" s="87">
        <v>10.3</v>
      </c>
      <c r="F71" s="39"/>
      <c r="G71" s="88">
        <f t="shared" si="1"/>
        <v>0</v>
      </c>
      <c r="H71" s="91"/>
      <c r="I71" s="92"/>
    </row>
    <row r="72" spans="1:9" x14ac:dyDescent="0.25">
      <c r="A72" s="83" t="s">
        <v>142</v>
      </c>
      <c r="B72" s="123" t="s">
        <v>176</v>
      </c>
      <c r="C72" s="124" t="s">
        <v>181</v>
      </c>
      <c r="D72" s="130" t="s">
        <v>47</v>
      </c>
      <c r="E72" s="87">
        <v>4</v>
      </c>
      <c r="F72" s="39"/>
      <c r="G72" s="88">
        <f t="shared" si="1"/>
        <v>0</v>
      </c>
      <c r="H72" s="91"/>
      <c r="I72" s="92"/>
    </row>
    <row r="73" spans="1:9" ht="15.75" thickBot="1" x14ac:dyDescent="0.3">
      <c r="A73" s="83" t="s">
        <v>142</v>
      </c>
      <c r="B73" s="123" t="s">
        <v>177</v>
      </c>
      <c r="C73" s="124" t="s">
        <v>185</v>
      </c>
      <c r="D73" s="130" t="s">
        <v>45</v>
      </c>
      <c r="E73" s="87">
        <v>412</v>
      </c>
      <c r="F73" s="39"/>
      <c r="G73" s="88">
        <f t="shared" si="1"/>
        <v>0</v>
      </c>
      <c r="H73" s="91"/>
      <c r="I73" s="92"/>
    </row>
    <row r="74" spans="1:9" ht="29.25" thickBot="1" x14ac:dyDescent="0.3">
      <c r="A74" s="131" t="s">
        <v>142</v>
      </c>
      <c r="B74" s="132" t="s">
        <v>409</v>
      </c>
      <c r="C74" s="133" t="s">
        <v>187</v>
      </c>
      <c r="D74" s="134" t="s">
        <v>43</v>
      </c>
      <c r="E74" s="135">
        <v>139.05000000000001</v>
      </c>
      <c r="F74" s="40"/>
      <c r="G74" s="118">
        <f t="shared" si="1"/>
        <v>0</v>
      </c>
      <c r="H74" s="137" t="s">
        <v>188</v>
      </c>
      <c r="I74" s="95">
        <f>ROUND(SUM(G55:G74),2)</f>
        <v>0</v>
      </c>
    </row>
    <row r="75" spans="1:9" ht="30" x14ac:dyDescent="0.25">
      <c r="A75" s="83" t="s">
        <v>218</v>
      </c>
      <c r="B75" s="84" t="s">
        <v>190</v>
      </c>
      <c r="C75" s="138" t="s">
        <v>220</v>
      </c>
      <c r="D75" s="100" t="s">
        <v>43</v>
      </c>
      <c r="E75" s="139">
        <v>11152.8</v>
      </c>
      <c r="F75" s="41"/>
      <c r="G75" s="88">
        <f t="shared" si="1"/>
        <v>0</v>
      </c>
      <c r="H75" s="471" t="s">
        <v>192</v>
      </c>
      <c r="I75" s="92"/>
    </row>
    <row r="76" spans="1:9" ht="30" x14ac:dyDescent="0.25">
      <c r="A76" s="83" t="s">
        <v>218</v>
      </c>
      <c r="B76" s="84" t="s">
        <v>193</v>
      </c>
      <c r="C76" s="140" t="s">
        <v>194</v>
      </c>
      <c r="D76" s="86" t="s">
        <v>45</v>
      </c>
      <c r="E76" s="139">
        <v>17068.310000000001</v>
      </c>
      <c r="F76" s="41"/>
      <c r="G76" s="88">
        <f t="shared" si="1"/>
        <v>0</v>
      </c>
      <c r="H76" s="471"/>
      <c r="I76" s="92"/>
    </row>
    <row r="77" spans="1:9" ht="30" x14ac:dyDescent="0.25">
      <c r="A77" s="83" t="s">
        <v>218</v>
      </c>
      <c r="B77" s="84" t="s">
        <v>195</v>
      </c>
      <c r="C77" s="140" t="s">
        <v>223</v>
      </c>
      <c r="D77" s="86" t="s">
        <v>45</v>
      </c>
      <c r="E77" s="139">
        <v>15715.47</v>
      </c>
      <c r="F77" s="41"/>
      <c r="G77" s="88">
        <f t="shared" si="1"/>
        <v>0</v>
      </c>
      <c r="H77" s="471"/>
      <c r="I77" s="92"/>
    </row>
    <row r="78" spans="1:9" ht="30" x14ac:dyDescent="0.25">
      <c r="A78" s="83" t="s">
        <v>218</v>
      </c>
      <c r="B78" s="84" t="s">
        <v>197</v>
      </c>
      <c r="C78" s="453" t="s">
        <v>1161</v>
      </c>
      <c r="D78" s="141" t="s">
        <v>45</v>
      </c>
      <c r="E78" s="139">
        <v>15647.83</v>
      </c>
      <c r="F78" s="41"/>
      <c r="G78" s="88">
        <f t="shared" si="1"/>
        <v>0</v>
      </c>
      <c r="H78" s="471"/>
      <c r="I78" s="92"/>
    </row>
    <row r="79" spans="1:9" ht="30" x14ac:dyDescent="0.25">
      <c r="A79" s="83" t="s">
        <v>218</v>
      </c>
      <c r="B79" s="84" t="s">
        <v>199</v>
      </c>
      <c r="C79" s="140" t="s">
        <v>226</v>
      </c>
      <c r="D79" s="86" t="s">
        <v>45</v>
      </c>
      <c r="E79" s="139">
        <v>15602.73</v>
      </c>
      <c r="F79" s="41"/>
      <c r="G79" s="88">
        <f t="shared" si="1"/>
        <v>0</v>
      </c>
      <c r="H79" s="471"/>
      <c r="I79" s="92"/>
    </row>
    <row r="80" spans="1:9" ht="30" x14ac:dyDescent="0.25">
      <c r="A80" s="83" t="s">
        <v>218</v>
      </c>
      <c r="B80" s="84" t="s">
        <v>201</v>
      </c>
      <c r="C80" s="453" t="s">
        <v>1162</v>
      </c>
      <c r="D80" s="86" t="s">
        <v>45</v>
      </c>
      <c r="E80" s="139">
        <v>15557.64</v>
      </c>
      <c r="F80" s="41"/>
      <c r="G80" s="88">
        <f t="shared" si="1"/>
        <v>0</v>
      </c>
      <c r="H80" s="471"/>
      <c r="I80" s="92"/>
    </row>
    <row r="81" spans="1:9" ht="30" x14ac:dyDescent="0.25">
      <c r="A81" s="83" t="s">
        <v>218</v>
      </c>
      <c r="B81" s="84" t="s">
        <v>203</v>
      </c>
      <c r="C81" s="140" t="s">
        <v>228</v>
      </c>
      <c r="D81" s="86" t="s">
        <v>45</v>
      </c>
      <c r="E81" s="139">
        <v>15535.09</v>
      </c>
      <c r="F81" s="41"/>
      <c r="G81" s="88">
        <f t="shared" si="1"/>
        <v>0</v>
      </c>
      <c r="H81" s="471"/>
      <c r="I81" s="92"/>
    </row>
    <row r="82" spans="1:9" ht="30.75" thickBot="1" x14ac:dyDescent="0.3">
      <c r="A82" s="83" t="s">
        <v>218</v>
      </c>
      <c r="B82" s="84" t="s">
        <v>205</v>
      </c>
      <c r="C82" s="133" t="s">
        <v>229</v>
      </c>
      <c r="D82" s="86" t="s">
        <v>45</v>
      </c>
      <c r="E82" s="142">
        <v>15490</v>
      </c>
      <c r="F82" s="41"/>
      <c r="G82" s="88">
        <f t="shared" si="1"/>
        <v>0</v>
      </c>
      <c r="H82" s="471"/>
      <c r="I82" s="92"/>
    </row>
    <row r="83" spans="1:9" ht="30.75" thickBot="1" x14ac:dyDescent="0.3">
      <c r="A83" s="143" t="s">
        <v>218</v>
      </c>
      <c r="B83" s="144" t="s">
        <v>207</v>
      </c>
      <c r="C83" s="145" t="s">
        <v>230</v>
      </c>
      <c r="D83" s="146" t="s">
        <v>43</v>
      </c>
      <c r="E83" s="135">
        <v>3497.59</v>
      </c>
      <c r="F83" s="42"/>
      <c r="G83" s="118">
        <f t="shared" si="1"/>
        <v>0</v>
      </c>
      <c r="H83" s="471"/>
      <c r="I83" s="92"/>
    </row>
    <row r="84" spans="1:9" ht="30" x14ac:dyDescent="0.25">
      <c r="A84" s="83" t="s">
        <v>235</v>
      </c>
      <c r="B84" s="84" t="s">
        <v>190</v>
      </c>
      <c r="C84" s="138" t="s">
        <v>236</v>
      </c>
      <c r="D84" s="100" t="s">
        <v>43</v>
      </c>
      <c r="E84" s="139">
        <v>9603.7999999999993</v>
      </c>
      <c r="F84" s="41"/>
      <c r="G84" s="88">
        <f t="shared" si="1"/>
        <v>0</v>
      </c>
      <c r="H84" s="471"/>
      <c r="I84" s="92"/>
    </row>
    <row r="85" spans="1:9" ht="30" x14ac:dyDescent="0.25">
      <c r="A85" s="83" t="s">
        <v>235</v>
      </c>
      <c r="B85" s="84" t="s">
        <v>193</v>
      </c>
      <c r="C85" s="140" t="s">
        <v>237</v>
      </c>
      <c r="D85" s="86" t="s">
        <v>45</v>
      </c>
      <c r="E85" s="139">
        <v>17248.68</v>
      </c>
      <c r="F85" s="41"/>
      <c r="G85" s="88">
        <f t="shared" si="1"/>
        <v>0</v>
      </c>
      <c r="H85" s="471"/>
      <c r="I85" s="92"/>
    </row>
    <row r="86" spans="1:9" ht="30" x14ac:dyDescent="0.25">
      <c r="A86" s="83" t="s">
        <v>235</v>
      </c>
      <c r="B86" s="84" t="s">
        <v>195</v>
      </c>
      <c r="C86" s="140" t="s">
        <v>223</v>
      </c>
      <c r="D86" s="86" t="s">
        <v>45</v>
      </c>
      <c r="E86" s="139">
        <v>15715.47</v>
      </c>
      <c r="F86" s="41"/>
      <c r="G86" s="88">
        <f t="shared" si="1"/>
        <v>0</v>
      </c>
      <c r="H86" s="471"/>
      <c r="I86" s="92"/>
    </row>
    <row r="87" spans="1:9" ht="30" x14ac:dyDescent="0.25">
      <c r="A87" s="83" t="s">
        <v>235</v>
      </c>
      <c r="B87" s="84" t="s">
        <v>197</v>
      </c>
      <c r="C87" s="453" t="s">
        <v>1161</v>
      </c>
      <c r="D87" s="141" t="s">
        <v>45</v>
      </c>
      <c r="E87" s="139">
        <v>15647.83</v>
      </c>
      <c r="F87" s="41"/>
      <c r="G87" s="88">
        <f t="shared" si="1"/>
        <v>0</v>
      </c>
      <c r="H87" s="471"/>
      <c r="I87" s="92"/>
    </row>
    <row r="88" spans="1:9" ht="30" x14ac:dyDescent="0.25">
      <c r="A88" s="83" t="s">
        <v>235</v>
      </c>
      <c r="B88" s="84" t="s">
        <v>199</v>
      </c>
      <c r="C88" s="140" t="s">
        <v>226</v>
      </c>
      <c r="D88" s="86" t="s">
        <v>45</v>
      </c>
      <c r="E88" s="139">
        <v>15602.73</v>
      </c>
      <c r="F88" s="41"/>
      <c r="G88" s="88">
        <f t="shared" si="1"/>
        <v>0</v>
      </c>
      <c r="H88" s="471"/>
      <c r="I88" s="92"/>
    </row>
    <row r="89" spans="1:9" ht="30" x14ac:dyDescent="0.25">
      <c r="A89" s="83" t="s">
        <v>235</v>
      </c>
      <c r="B89" s="84" t="s">
        <v>201</v>
      </c>
      <c r="C89" s="453" t="s">
        <v>1162</v>
      </c>
      <c r="D89" s="86" t="s">
        <v>45</v>
      </c>
      <c r="E89" s="139">
        <v>15557.64</v>
      </c>
      <c r="F89" s="41"/>
      <c r="G89" s="88">
        <f t="shared" si="1"/>
        <v>0</v>
      </c>
      <c r="H89" s="471"/>
      <c r="I89" s="92"/>
    </row>
    <row r="90" spans="1:9" ht="30" x14ac:dyDescent="0.25">
      <c r="A90" s="83" t="s">
        <v>235</v>
      </c>
      <c r="B90" s="84" t="s">
        <v>203</v>
      </c>
      <c r="C90" s="140" t="s">
        <v>228</v>
      </c>
      <c r="D90" s="86" t="s">
        <v>45</v>
      </c>
      <c r="E90" s="139">
        <v>15535.09</v>
      </c>
      <c r="F90" s="41"/>
      <c r="G90" s="88">
        <f t="shared" si="1"/>
        <v>0</v>
      </c>
      <c r="H90" s="471"/>
      <c r="I90" s="92"/>
    </row>
    <row r="91" spans="1:9" ht="30.75" thickBot="1" x14ac:dyDescent="0.3">
      <c r="A91" s="83" t="s">
        <v>235</v>
      </c>
      <c r="B91" s="84" t="s">
        <v>205</v>
      </c>
      <c r="C91" s="133" t="s">
        <v>229</v>
      </c>
      <c r="D91" s="86" t="s">
        <v>45</v>
      </c>
      <c r="E91" s="139">
        <v>15490</v>
      </c>
      <c r="F91" s="41"/>
      <c r="G91" s="88">
        <f t="shared" si="1"/>
        <v>0</v>
      </c>
      <c r="H91" s="471"/>
      <c r="I91" s="92"/>
    </row>
    <row r="92" spans="1:9" ht="30.75" thickBot="1" x14ac:dyDescent="0.3">
      <c r="A92" s="131" t="s">
        <v>235</v>
      </c>
      <c r="B92" s="144" t="s">
        <v>207</v>
      </c>
      <c r="C92" s="145" t="s">
        <v>230</v>
      </c>
      <c r="D92" s="134" t="s">
        <v>43</v>
      </c>
      <c r="E92" s="135">
        <v>3497.59</v>
      </c>
      <c r="F92" s="40"/>
      <c r="G92" s="118">
        <f t="shared" si="1"/>
        <v>0</v>
      </c>
      <c r="H92" s="137" t="s">
        <v>239</v>
      </c>
      <c r="I92" s="95">
        <f>ROUND(SUM(G75:G92),2)</f>
        <v>0</v>
      </c>
    </row>
    <row r="93" spans="1:9" ht="45" x14ac:dyDescent="0.25">
      <c r="A93" s="77" t="s">
        <v>240</v>
      </c>
      <c r="B93" s="78" t="s">
        <v>241</v>
      </c>
      <c r="C93" s="147" t="s">
        <v>386</v>
      </c>
      <c r="D93" s="148" t="s">
        <v>43</v>
      </c>
      <c r="E93" s="81">
        <v>71.7</v>
      </c>
      <c r="F93" s="43"/>
      <c r="G93" s="82">
        <f t="shared" si="1"/>
        <v>0</v>
      </c>
      <c r="H93" s="470" t="s">
        <v>192</v>
      </c>
      <c r="I93" s="98"/>
    </row>
    <row r="94" spans="1:9" ht="45" x14ac:dyDescent="0.25">
      <c r="A94" s="83" t="s">
        <v>240</v>
      </c>
      <c r="B94" s="84" t="s">
        <v>242</v>
      </c>
      <c r="C94" s="140" t="s">
        <v>194</v>
      </c>
      <c r="D94" s="86" t="s">
        <v>45</v>
      </c>
      <c r="E94" s="87">
        <v>76.599999999999994</v>
      </c>
      <c r="F94" s="39"/>
      <c r="G94" s="88">
        <f t="shared" si="1"/>
        <v>0</v>
      </c>
      <c r="H94" s="471"/>
      <c r="I94" s="98"/>
    </row>
    <row r="95" spans="1:9" ht="45.75" thickBot="1" x14ac:dyDescent="0.3">
      <c r="A95" s="131" t="s">
        <v>240</v>
      </c>
      <c r="B95" s="149" t="s">
        <v>243</v>
      </c>
      <c r="C95" s="133" t="s">
        <v>244</v>
      </c>
      <c r="D95" s="150" t="s">
        <v>45</v>
      </c>
      <c r="E95" s="135">
        <v>55</v>
      </c>
      <c r="F95" s="40"/>
      <c r="G95" s="118">
        <f t="shared" si="1"/>
        <v>0</v>
      </c>
      <c r="H95" s="471"/>
      <c r="I95" s="98"/>
    </row>
    <row r="96" spans="1:9" ht="45" x14ac:dyDescent="0.25">
      <c r="A96" s="77" t="s">
        <v>245</v>
      </c>
      <c r="B96" s="78" t="s">
        <v>241</v>
      </c>
      <c r="C96" s="147" t="s">
        <v>387</v>
      </c>
      <c r="D96" s="148" t="s">
        <v>43</v>
      </c>
      <c r="E96" s="81">
        <v>71.699999999999989</v>
      </c>
      <c r="F96" s="43"/>
      <c r="G96" s="82">
        <f t="shared" si="1"/>
        <v>0</v>
      </c>
      <c r="H96" s="471"/>
      <c r="I96" s="92"/>
    </row>
    <row r="97" spans="1:9" ht="45.75" thickBot="1" x14ac:dyDescent="0.3">
      <c r="A97" s="83" t="s">
        <v>245</v>
      </c>
      <c r="B97" s="84" t="s">
        <v>242</v>
      </c>
      <c r="C97" s="140" t="s">
        <v>194</v>
      </c>
      <c r="D97" s="86" t="s">
        <v>45</v>
      </c>
      <c r="E97" s="87">
        <v>76.599999999999994</v>
      </c>
      <c r="F97" s="39"/>
      <c r="G97" s="88">
        <f t="shared" si="1"/>
        <v>0</v>
      </c>
      <c r="H97" s="482"/>
      <c r="I97" s="92"/>
    </row>
    <row r="98" spans="1:9" ht="45.75" thickBot="1" x14ac:dyDescent="0.3">
      <c r="A98" s="131" t="s">
        <v>245</v>
      </c>
      <c r="B98" s="149" t="s">
        <v>243</v>
      </c>
      <c r="C98" s="133" t="s">
        <v>244</v>
      </c>
      <c r="D98" s="150" t="s">
        <v>45</v>
      </c>
      <c r="E98" s="135">
        <v>55</v>
      </c>
      <c r="F98" s="40"/>
      <c r="G98" s="118">
        <f t="shared" si="1"/>
        <v>0</v>
      </c>
      <c r="H98" s="94" t="s">
        <v>246</v>
      </c>
      <c r="I98" s="95">
        <f>ROUND(SUM(G93:G98),2)</f>
        <v>0</v>
      </c>
    </row>
    <row r="99" spans="1:9" ht="30" x14ac:dyDescent="0.25">
      <c r="A99" s="83" t="s">
        <v>247</v>
      </c>
      <c r="B99" s="84" t="s">
        <v>248</v>
      </c>
      <c r="C99" s="140" t="s">
        <v>257</v>
      </c>
      <c r="D99" s="151" t="s">
        <v>50</v>
      </c>
      <c r="E99" s="87">
        <v>390</v>
      </c>
      <c r="F99" s="39"/>
      <c r="G99" s="88">
        <f t="shared" si="1"/>
        <v>0</v>
      </c>
      <c r="H99" s="97"/>
      <c r="I99" s="98"/>
    </row>
    <row r="100" spans="1:9" ht="30" x14ac:dyDescent="0.25">
      <c r="A100" s="83" t="s">
        <v>247</v>
      </c>
      <c r="B100" s="84" t="s">
        <v>250</v>
      </c>
      <c r="C100" s="140" t="s">
        <v>258</v>
      </c>
      <c r="D100" s="151" t="s">
        <v>50</v>
      </c>
      <c r="E100" s="87">
        <v>1100</v>
      </c>
      <c r="F100" s="39"/>
      <c r="G100" s="88">
        <f t="shared" si="1"/>
        <v>0</v>
      </c>
      <c r="H100" s="91"/>
      <c r="I100" s="92"/>
    </row>
    <row r="101" spans="1:9" ht="30" x14ac:dyDescent="0.25">
      <c r="A101" s="83" t="s">
        <v>247</v>
      </c>
      <c r="B101" s="84" t="s">
        <v>252</v>
      </c>
      <c r="C101" s="140" t="s">
        <v>259</v>
      </c>
      <c r="D101" s="151" t="s">
        <v>50</v>
      </c>
      <c r="E101" s="87">
        <v>1100</v>
      </c>
      <c r="F101" s="39"/>
      <c r="G101" s="88">
        <f t="shared" si="1"/>
        <v>0</v>
      </c>
      <c r="H101" s="91"/>
      <c r="I101" s="92"/>
    </row>
    <row r="102" spans="1:9" ht="30" x14ac:dyDescent="0.25">
      <c r="A102" s="83" t="s">
        <v>247</v>
      </c>
      <c r="B102" s="84" t="s">
        <v>254</v>
      </c>
      <c r="C102" s="140" t="s">
        <v>260</v>
      </c>
      <c r="D102" s="151" t="s">
        <v>50</v>
      </c>
      <c r="E102" s="87">
        <v>1100</v>
      </c>
      <c r="F102" s="39"/>
      <c r="G102" s="88">
        <f t="shared" si="1"/>
        <v>0</v>
      </c>
      <c r="H102" s="91"/>
      <c r="I102" s="92"/>
    </row>
    <row r="103" spans="1:9" ht="30" x14ac:dyDescent="0.25">
      <c r="A103" s="83" t="s">
        <v>247</v>
      </c>
      <c r="B103" s="84" t="s">
        <v>414</v>
      </c>
      <c r="C103" s="140" t="s">
        <v>261</v>
      </c>
      <c r="D103" s="151" t="s">
        <v>50</v>
      </c>
      <c r="E103" s="87">
        <v>390</v>
      </c>
      <c r="F103" s="39"/>
      <c r="G103" s="88">
        <f t="shared" si="1"/>
        <v>0</v>
      </c>
      <c r="H103" s="91"/>
      <c r="I103" s="92"/>
    </row>
    <row r="104" spans="1:9" ht="30" x14ac:dyDescent="0.25">
      <c r="A104" s="83" t="s">
        <v>247</v>
      </c>
      <c r="B104" s="84" t="s">
        <v>415</v>
      </c>
      <c r="C104" s="140" t="s">
        <v>262</v>
      </c>
      <c r="D104" s="151" t="s">
        <v>50</v>
      </c>
      <c r="E104" s="87">
        <v>390</v>
      </c>
      <c r="F104" s="39"/>
      <c r="G104" s="88">
        <f t="shared" si="1"/>
        <v>0</v>
      </c>
      <c r="H104" s="91"/>
      <c r="I104" s="92"/>
    </row>
    <row r="105" spans="1:9" ht="30" x14ac:dyDescent="0.25">
      <c r="A105" s="83" t="s">
        <v>247</v>
      </c>
      <c r="B105" s="84" t="s">
        <v>429</v>
      </c>
      <c r="C105" s="140" t="s">
        <v>263</v>
      </c>
      <c r="D105" s="86" t="s">
        <v>45</v>
      </c>
      <c r="E105" s="87">
        <v>3350</v>
      </c>
      <c r="F105" s="39"/>
      <c r="G105" s="88">
        <f t="shared" si="1"/>
        <v>0</v>
      </c>
      <c r="H105" s="91"/>
      <c r="I105" s="92"/>
    </row>
    <row r="106" spans="1:9" ht="30.75" thickBot="1" x14ac:dyDescent="0.3">
      <c r="A106" s="83" t="s">
        <v>247</v>
      </c>
      <c r="B106" s="84" t="s">
        <v>256</v>
      </c>
      <c r="C106" s="140" t="s">
        <v>264</v>
      </c>
      <c r="D106" s="86" t="s">
        <v>45</v>
      </c>
      <c r="E106" s="87">
        <v>3350</v>
      </c>
      <c r="F106" s="39"/>
      <c r="G106" s="88">
        <f t="shared" si="1"/>
        <v>0</v>
      </c>
      <c r="H106" s="91"/>
      <c r="I106" s="92"/>
    </row>
    <row r="107" spans="1:9" ht="30.75" thickBot="1" x14ac:dyDescent="0.3">
      <c r="A107" s="131" t="s">
        <v>247</v>
      </c>
      <c r="B107" s="149" t="s">
        <v>430</v>
      </c>
      <c r="C107" s="133" t="s">
        <v>265</v>
      </c>
      <c r="D107" s="150" t="s">
        <v>45</v>
      </c>
      <c r="E107" s="135">
        <v>30</v>
      </c>
      <c r="F107" s="40"/>
      <c r="G107" s="118">
        <f t="shared" si="1"/>
        <v>0</v>
      </c>
      <c r="H107" s="137" t="s">
        <v>266</v>
      </c>
      <c r="I107" s="95">
        <f>ROUND(SUM(G99:G107),2)</f>
        <v>0</v>
      </c>
    </row>
    <row r="108" spans="1:9" ht="45" x14ac:dyDescent="0.25">
      <c r="A108" s="77" t="s">
        <v>267</v>
      </c>
      <c r="B108" s="78" t="s">
        <v>268</v>
      </c>
      <c r="C108" s="147" t="s">
        <v>269</v>
      </c>
      <c r="D108" s="152" t="s">
        <v>50</v>
      </c>
      <c r="E108" s="322">
        <v>560</v>
      </c>
      <c r="F108" s="50"/>
      <c r="G108" s="82">
        <f t="shared" si="1"/>
        <v>0</v>
      </c>
      <c r="H108" s="91"/>
      <c r="I108" s="92"/>
    </row>
    <row r="109" spans="1:9" ht="45" x14ac:dyDescent="0.25">
      <c r="A109" s="83" t="s">
        <v>267</v>
      </c>
      <c r="B109" s="84" t="s">
        <v>270</v>
      </c>
      <c r="C109" s="140" t="s">
        <v>271</v>
      </c>
      <c r="D109" s="151" t="s">
        <v>50</v>
      </c>
      <c r="E109" s="191">
        <v>84</v>
      </c>
      <c r="F109" s="46"/>
      <c r="G109" s="88">
        <f t="shared" si="1"/>
        <v>0</v>
      </c>
      <c r="H109" s="91"/>
      <c r="I109" s="92"/>
    </row>
    <row r="110" spans="1:9" ht="45.75" thickBot="1" x14ac:dyDescent="0.3">
      <c r="A110" s="389" t="s">
        <v>267</v>
      </c>
      <c r="B110" s="395" t="s">
        <v>272</v>
      </c>
      <c r="C110" s="396" t="s">
        <v>1135</v>
      </c>
      <c r="D110" s="475" t="s">
        <v>50</v>
      </c>
      <c r="E110" s="477">
        <v>1100</v>
      </c>
      <c r="F110" s="46"/>
      <c r="G110" s="88">
        <f t="shared" si="1"/>
        <v>0</v>
      </c>
      <c r="H110" s="399" t="s">
        <v>1144</v>
      </c>
      <c r="I110" s="92"/>
    </row>
    <row r="111" spans="1:9" ht="45.75" thickBot="1" x14ac:dyDescent="0.3">
      <c r="A111" s="389" t="s">
        <v>267</v>
      </c>
      <c r="B111" s="395" t="s">
        <v>1139</v>
      </c>
      <c r="C111" s="396" t="s">
        <v>1137</v>
      </c>
      <c r="D111" s="481"/>
      <c r="E111" s="480"/>
      <c r="F111" s="52"/>
      <c r="G111" s="118">
        <f>ROUND((E110*F111),2)</f>
        <v>0</v>
      </c>
      <c r="H111" s="137" t="s">
        <v>280</v>
      </c>
      <c r="I111" s="95">
        <f>ROUND(SUM(G108:G111),2)</f>
        <v>0</v>
      </c>
    </row>
    <row r="112" spans="1:9" ht="45" x14ac:dyDescent="0.25">
      <c r="A112" s="77" t="s">
        <v>281</v>
      </c>
      <c r="B112" s="78" t="s">
        <v>282</v>
      </c>
      <c r="C112" s="79" t="s">
        <v>283</v>
      </c>
      <c r="D112" s="152" t="s">
        <v>50</v>
      </c>
      <c r="E112" s="81">
        <v>2100</v>
      </c>
      <c r="F112" s="41"/>
      <c r="G112" s="209">
        <f t="shared" si="1"/>
        <v>0</v>
      </c>
      <c r="H112" s="91"/>
      <c r="I112" s="92"/>
    </row>
    <row r="113" spans="1:9" ht="45" x14ac:dyDescent="0.25">
      <c r="A113" s="83" t="s">
        <v>281</v>
      </c>
      <c r="B113" s="84" t="s">
        <v>284</v>
      </c>
      <c r="C113" s="140" t="s">
        <v>287</v>
      </c>
      <c r="D113" s="151" t="s">
        <v>6</v>
      </c>
      <c r="E113" s="87">
        <v>1</v>
      </c>
      <c r="F113" s="39"/>
      <c r="G113" s="88">
        <f t="shared" si="1"/>
        <v>0</v>
      </c>
      <c r="H113" s="91"/>
      <c r="I113" s="92"/>
    </row>
    <row r="114" spans="1:9" ht="45" x14ac:dyDescent="0.25">
      <c r="A114" s="83" t="s">
        <v>281</v>
      </c>
      <c r="B114" s="84" t="s">
        <v>286</v>
      </c>
      <c r="C114" s="140" t="s">
        <v>289</v>
      </c>
      <c r="D114" s="151" t="s">
        <v>6</v>
      </c>
      <c r="E114" s="87">
        <v>2</v>
      </c>
      <c r="F114" s="39"/>
      <c r="G114" s="88">
        <f t="shared" si="1"/>
        <v>0</v>
      </c>
      <c r="H114" s="91"/>
      <c r="I114" s="92"/>
    </row>
    <row r="115" spans="1:9" ht="48.75" x14ac:dyDescent="0.25">
      <c r="A115" s="83" t="s">
        <v>281</v>
      </c>
      <c r="B115" s="84" t="s">
        <v>288</v>
      </c>
      <c r="C115" s="153" t="s">
        <v>461</v>
      </c>
      <c r="D115" s="314" t="s">
        <v>47</v>
      </c>
      <c r="E115" s="199">
        <v>4</v>
      </c>
      <c r="F115" s="39"/>
      <c r="G115" s="88">
        <f t="shared" si="1"/>
        <v>0</v>
      </c>
      <c r="H115" s="91"/>
      <c r="I115" s="92"/>
    </row>
    <row r="116" spans="1:9" x14ac:dyDescent="0.25">
      <c r="A116" s="83" t="s">
        <v>281</v>
      </c>
      <c r="B116" s="84" t="s">
        <v>290</v>
      </c>
      <c r="C116" s="140" t="s">
        <v>294</v>
      </c>
      <c r="D116" s="151" t="s">
        <v>47</v>
      </c>
      <c r="E116" s="87">
        <v>2</v>
      </c>
      <c r="F116" s="39"/>
      <c r="G116" s="88">
        <f t="shared" si="1"/>
        <v>0</v>
      </c>
      <c r="H116" s="91"/>
      <c r="I116" s="92"/>
    </row>
    <row r="117" spans="1:9" x14ac:dyDescent="0.25">
      <c r="A117" s="83" t="s">
        <v>281</v>
      </c>
      <c r="B117" s="84" t="s">
        <v>291</v>
      </c>
      <c r="C117" s="140" t="s">
        <v>296</v>
      </c>
      <c r="D117" s="151" t="s">
        <v>47</v>
      </c>
      <c r="E117" s="87">
        <v>8</v>
      </c>
      <c r="F117" s="39"/>
      <c r="G117" s="88">
        <f t="shared" si="1"/>
        <v>0</v>
      </c>
      <c r="H117" s="91"/>
      <c r="I117" s="92"/>
    </row>
    <row r="118" spans="1:9" ht="15.75" thickBot="1" x14ac:dyDescent="0.3">
      <c r="A118" s="83" t="s">
        <v>281</v>
      </c>
      <c r="B118" s="84" t="s">
        <v>417</v>
      </c>
      <c r="C118" s="140" t="s">
        <v>300</v>
      </c>
      <c r="D118" s="154" t="s">
        <v>50</v>
      </c>
      <c r="E118" s="87">
        <v>20</v>
      </c>
      <c r="F118" s="44"/>
      <c r="G118" s="88">
        <f t="shared" si="1"/>
        <v>0</v>
      </c>
      <c r="H118" s="91"/>
      <c r="I118" s="92"/>
    </row>
    <row r="119" spans="1:9" ht="29.25" thickBot="1" x14ac:dyDescent="0.3">
      <c r="A119" s="102" t="s">
        <v>281</v>
      </c>
      <c r="B119" s="114" t="s">
        <v>292</v>
      </c>
      <c r="C119" s="155" t="s">
        <v>301</v>
      </c>
      <c r="D119" s="154" t="s">
        <v>47</v>
      </c>
      <c r="E119" s="104">
        <v>8</v>
      </c>
      <c r="F119" s="44"/>
      <c r="G119" s="105">
        <f t="shared" si="1"/>
        <v>0</v>
      </c>
      <c r="H119" s="137" t="s">
        <v>303</v>
      </c>
      <c r="I119" s="95">
        <f>ROUND(SUM(G112:G119),2)</f>
        <v>0</v>
      </c>
    </row>
    <row r="120" spans="1:9" ht="45" x14ac:dyDescent="0.25">
      <c r="A120" s="77" t="s">
        <v>304</v>
      </c>
      <c r="B120" s="78" t="s">
        <v>305</v>
      </c>
      <c r="C120" s="147" t="s">
        <v>308</v>
      </c>
      <c r="D120" s="152" t="s">
        <v>47</v>
      </c>
      <c r="E120" s="81">
        <v>48</v>
      </c>
      <c r="F120" s="43"/>
      <c r="G120" s="82">
        <f t="shared" si="1"/>
        <v>0</v>
      </c>
      <c r="H120" s="97"/>
      <c r="I120" s="98"/>
    </row>
    <row r="121" spans="1:9" ht="45" x14ac:dyDescent="0.25">
      <c r="A121" s="83" t="s">
        <v>304</v>
      </c>
      <c r="B121" s="84" t="s">
        <v>307</v>
      </c>
      <c r="C121" s="140" t="s">
        <v>312</v>
      </c>
      <c r="D121" s="151" t="s">
        <v>47</v>
      </c>
      <c r="E121" s="87">
        <v>8</v>
      </c>
      <c r="F121" s="39"/>
      <c r="G121" s="88">
        <f t="shared" si="1"/>
        <v>0</v>
      </c>
      <c r="H121" s="97"/>
      <c r="I121" s="98"/>
    </row>
    <row r="122" spans="1:9" ht="45" x14ac:dyDescent="0.25">
      <c r="A122" s="83" t="s">
        <v>304</v>
      </c>
      <c r="B122" s="84" t="s">
        <v>309</v>
      </c>
      <c r="C122" s="140" t="s">
        <v>314</v>
      </c>
      <c r="D122" s="151" t="s">
        <v>50</v>
      </c>
      <c r="E122" s="87">
        <v>32</v>
      </c>
      <c r="F122" s="39"/>
      <c r="G122" s="88">
        <f t="shared" si="1"/>
        <v>0</v>
      </c>
      <c r="H122" s="97"/>
      <c r="I122" s="98"/>
    </row>
    <row r="123" spans="1:9" ht="45" x14ac:dyDescent="0.25">
      <c r="A123" s="83" t="s">
        <v>304</v>
      </c>
      <c r="B123" s="84" t="s">
        <v>311</v>
      </c>
      <c r="C123" s="140" t="s">
        <v>316</v>
      </c>
      <c r="D123" s="151" t="s">
        <v>47</v>
      </c>
      <c r="E123" s="87">
        <v>6</v>
      </c>
      <c r="F123" s="39"/>
      <c r="G123" s="88">
        <f t="shared" si="1"/>
        <v>0</v>
      </c>
      <c r="H123" s="97"/>
      <c r="I123" s="98"/>
    </row>
    <row r="124" spans="1:9" ht="45.75" thickBot="1" x14ac:dyDescent="0.3">
      <c r="A124" s="83" t="s">
        <v>304</v>
      </c>
      <c r="B124" s="84" t="s">
        <v>313</v>
      </c>
      <c r="C124" s="140" t="s">
        <v>318</v>
      </c>
      <c r="D124" s="151" t="s">
        <v>47</v>
      </c>
      <c r="E124" s="87">
        <v>2</v>
      </c>
      <c r="F124" s="39"/>
      <c r="G124" s="88">
        <f t="shared" si="1"/>
        <v>0</v>
      </c>
      <c r="H124" s="97"/>
      <c r="I124" s="98"/>
    </row>
    <row r="125" spans="1:9" ht="45.75" thickBot="1" x14ac:dyDescent="0.3">
      <c r="A125" s="131" t="s">
        <v>304</v>
      </c>
      <c r="B125" s="149" t="s">
        <v>315</v>
      </c>
      <c r="C125" s="133" t="s">
        <v>320</v>
      </c>
      <c r="D125" s="156" t="s">
        <v>45</v>
      </c>
      <c r="E125" s="135">
        <v>7.6</v>
      </c>
      <c r="F125" s="40"/>
      <c r="G125" s="118">
        <f t="shared" si="1"/>
        <v>0</v>
      </c>
      <c r="H125" s="94" t="s">
        <v>321</v>
      </c>
      <c r="I125" s="95">
        <f>ROUND(SUM(G120:G125),2)</f>
        <v>0</v>
      </c>
    </row>
    <row r="126" spans="1:9" ht="45" x14ac:dyDescent="0.25">
      <c r="A126" s="157" t="s">
        <v>322</v>
      </c>
      <c r="B126" s="158" t="s">
        <v>323</v>
      </c>
      <c r="C126" s="159" t="s">
        <v>324</v>
      </c>
      <c r="D126" s="160" t="s">
        <v>50</v>
      </c>
      <c r="E126" s="161">
        <v>340</v>
      </c>
      <c r="F126" s="45"/>
      <c r="G126" s="162">
        <f t="shared" si="1"/>
        <v>0</v>
      </c>
      <c r="H126" s="98"/>
      <c r="I126" s="98"/>
    </row>
    <row r="127" spans="1:9" ht="45" x14ac:dyDescent="0.25">
      <c r="A127" s="83" t="s">
        <v>322</v>
      </c>
      <c r="B127" s="123" t="s">
        <v>325</v>
      </c>
      <c r="C127" s="140" t="s">
        <v>326</v>
      </c>
      <c r="D127" s="125" t="s">
        <v>50</v>
      </c>
      <c r="E127" s="87">
        <v>4400</v>
      </c>
      <c r="F127" s="46"/>
      <c r="G127" s="88">
        <f t="shared" si="1"/>
        <v>0</v>
      </c>
      <c r="H127" s="91"/>
      <c r="I127" s="92"/>
    </row>
    <row r="128" spans="1:9" ht="45" x14ac:dyDescent="0.25">
      <c r="A128" s="83" t="s">
        <v>322</v>
      </c>
      <c r="B128" s="123" t="s">
        <v>327</v>
      </c>
      <c r="C128" s="140" t="s">
        <v>330</v>
      </c>
      <c r="D128" s="125" t="s">
        <v>50</v>
      </c>
      <c r="E128" s="87">
        <v>1140</v>
      </c>
      <c r="F128" s="46"/>
      <c r="G128" s="88">
        <f t="shared" si="1"/>
        <v>0</v>
      </c>
      <c r="H128" s="91"/>
      <c r="I128" s="92"/>
    </row>
    <row r="129" spans="1:9" ht="45.75" thickBot="1" x14ac:dyDescent="0.3">
      <c r="A129" s="83" t="s">
        <v>322</v>
      </c>
      <c r="B129" s="123" t="s">
        <v>329</v>
      </c>
      <c r="C129" s="140" t="s">
        <v>340</v>
      </c>
      <c r="D129" s="125" t="s">
        <v>45</v>
      </c>
      <c r="E129" s="87">
        <v>42</v>
      </c>
      <c r="F129" s="46"/>
      <c r="G129" s="88">
        <f t="shared" si="1"/>
        <v>0</v>
      </c>
      <c r="H129" s="91"/>
      <c r="I129" s="92"/>
    </row>
    <row r="130" spans="1:9" ht="45.75" thickBot="1" x14ac:dyDescent="0.3">
      <c r="A130" s="102" t="s">
        <v>322</v>
      </c>
      <c r="B130" s="163" t="s">
        <v>331</v>
      </c>
      <c r="C130" s="155" t="s">
        <v>392</v>
      </c>
      <c r="D130" s="164" t="s">
        <v>50</v>
      </c>
      <c r="E130" s="104">
        <v>20</v>
      </c>
      <c r="F130" s="47"/>
      <c r="G130" s="105">
        <f t="shared" si="1"/>
        <v>0</v>
      </c>
      <c r="H130" s="94" t="s">
        <v>345</v>
      </c>
      <c r="I130" s="95">
        <f>ROUND(SUM(G126:G130),2)</f>
        <v>0</v>
      </c>
    </row>
    <row r="131" spans="1:9" x14ac:dyDescent="0.25">
      <c r="A131" s="387" t="s">
        <v>431</v>
      </c>
      <c r="B131" s="388" t="s">
        <v>346</v>
      </c>
      <c r="C131" s="147" t="s">
        <v>364</v>
      </c>
      <c r="D131" s="165" t="s">
        <v>45</v>
      </c>
      <c r="E131" s="81">
        <v>170</v>
      </c>
      <c r="F131" s="50"/>
      <c r="G131" s="82">
        <f t="shared" si="1"/>
        <v>0</v>
      </c>
      <c r="H131" s="91"/>
      <c r="I131" s="92"/>
    </row>
    <row r="132" spans="1:9" ht="18.75" x14ac:dyDescent="0.25">
      <c r="A132" s="389" t="s">
        <v>431</v>
      </c>
      <c r="B132" s="378" t="s">
        <v>348</v>
      </c>
      <c r="C132" s="140" t="s">
        <v>365</v>
      </c>
      <c r="D132" s="130" t="s">
        <v>52</v>
      </c>
      <c r="E132" s="87">
        <v>340</v>
      </c>
      <c r="F132" s="46"/>
      <c r="G132" s="88">
        <f t="shared" si="1"/>
        <v>0</v>
      </c>
      <c r="H132" s="91"/>
      <c r="I132" s="92"/>
    </row>
    <row r="133" spans="1:9" x14ac:dyDescent="0.25">
      <c r="A133" s="389" t="s">
        <v>431</v>
      </c>
      <c r="B133" s="378" t="s">
        <v>350</v>
      </c>
      <c r="C133" s="140" t="s">
        <v>366</v>
      </c>
      <c r="D133" s="86" t="s">
        <v>45</v>
      </c>
      <c r="E133" s="87">
        <v>250</v>
      </c>
      <c r="F133" s="46"/>
      <c r="G133" s="88">
        <f t="shared" si="1"/>
        <v>0</v>
      </c>
      <c r="H133" s="91"/>
      <c r="I133" s="92"/>
    </row>
    <row r="134" spans="1:9" ht="15.75" thickBot="1" x14ac:dyDescent="0.3">
      <c r="A134" s="389" t="s">
        <v>431</v>
      </c>
      <c r="B134" s="378" t="s">
        <v>352</v>
      </c>
      <c r="C134" s="140" t="s">
        <v>367</v>
      </c>
      <c r="D134" s="86" t="s">
        <v>45</v>
      </c>
      <c r="E134" s="87">
        <v>250</v>
      </c>
      <c r="F134" s="46"/>
      <c r="G134" s="88">
        <f t="shared" si="1"/>
        <v>0</v>
      </c>
      <c r="H134" s="91"/>
      <c r="I134" s="92"/>
    </row>
    <row r="135" spans="1:9" ht="60.75" thickBot="1" x14ac:dyDescent="0.3">
      <c r="A135" s="390" t="s">
        <v>431</v>
      </c>
      <c r="B135" s="391" t="s">
        <v>354</v>
      </c>
      <c r="C135" s="168" t="s">
        <v>368</v>
      </c>
      <c r="D135" s="169" t="s">
        <v>6</v>
      </c>
      <c r="E135" s="170">
        <v>1</v>
      </c>
      <c r="F135" s="52"/>
      <c r="G135" s="118">
        <f t="shared" si="1"/>
        <v>0</v>
      </c>
      <c r="H135" s="94" t="s">
        <v>369</v>
      </c>
      <c r="I135" s="95">
        <f>ROUND(SUM(G131:G135),2)</f>
        <v>0</v>
      </c>
    </row>
    <row r="136" spans="1:9" ht="43.5" thickBot="1" x14ac:dyDescent="0.3">
      <c r="A136" s="173"/>
      <c r="B136" s="173"/>
      <c r="C136" s="173"/>
      <c r="D136" s="174"/>
      <c r="E136" s="175"/>
      <c r="F136" s="172" t="s">
        <v>523</v>
      </c>
      <c r="G136" s="95">
        <f>ROUND(SUM(G5:G135),2)</f>
        <v>0</v>
      </c>
      <c r="H136" s="89"/>
      <c r="I136" s="92"/>
    </row>
  </sheetData>
  <sheetProtection algorithmName="SHA-512" hashValue="wKpAygQnBDJIGeVpEJaCGoVq1eQr2k+JtoWDDINPeT11kwiOxm6ZOPRpWRkAeHxGM/KsFbUFJVO8pBRMZJunTA==" saltValue="BxuWcRQsgbah54vLdefXVQ==" spinCount="100000" sheet="1" objects="1" scenarios="1"/>
  <mergeCells count="6">
    <mergeCell ref="H75:H91"/>
    <mergeCell ref="H93:H97"/>
    <mergeCell ref="A3:G3"/>
    <mergeCell ref="A1:G1"/>
    <mergeCell ref="D110:D111"/>
    <mergeCell ref="E110:E111"/>
  </mergeCells>
  <pageMargins left="0.7" right="0.7" top="0.75" bottom="0.75" header="0.3" footer="0.3"/>
  <pageSetup paperSize="9" scale="38" orientation="portrait" r:id="rId1"/>
  <ignoredErrors>
    <ignoredError sqref="G11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55CCF-D57C-472A-BEA3-7810484FC81A}">
  <dimension ref="A1:K29"/>
  <sheetViews>
    <sheetView topLeftCell="A3" zoomScaleNormal="100" zoomScaleSheetLayoutView="91" workbookViewId="0">
      <selection activeCell="J16" sqref="J16"/>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60</v>
      </c>
      <c r="B1" s="474"/>
      <c r="C1" s="474"/>
      <c r="D1" s="474"/>
      <c r="E1" s="474"/>
      <c r="F1" s="9"/>
      <c r="G1" s="9"/>
    </row>
    <row r="2" spans="1:11" ht="21.75" customHeight="1" thickBot="1" x14ac:dyDescent="0.3">
      <c r="A2" s="1"/>
      <c r="B2" s="1"/>
      <c r="C2" s="12"/>
      <c r="D2" s="1"/>
      <c r="E2" s="16"/>
      <c r="F2" s="1"/>
      <c r="G2" s="1"/>
    </row>
    <row r="3" spans="1:11" ht="21.75" customHeight="1" x14ac:dyDescent="0.25">
      <c r="A3" s="467" t="s">
        <v>654</v>
      </c>
      <c r="B3" s="468"/>
      <c r="C3" s="468"/>
      <c r="D3" s="468"/>
      <c r="E3" s="468"/>
      <c r="F3" s="35"/>
      <c r="G3" s="8"/>
    </row>
    <row r="4" spans="1:11" ht="42.75" x14ac:dyDescent="0.25">
      <c r="A4" s="34" t="s">
        <v>17</v>
      </c>
      <c r="B4" s="33" t="s">
        <v>0</v>
      </c>
      <c r="C4" s="32" t="s">
        <v>1</v>
      </c>
      <c r="D4" s="31" t="s">
        <v>2</v>
      </c>
      <c r="E4" s="30" t="s">
        <v>3</v>
      </c>
      <c r="F4" s="29" t="s">
        <v>19</v>
      </c>
      <c r="G4" s="13" t="s">
        <v>4</v>
      </c>
    </row>
    <row r="5" spans="1:11" x14ac:dyDescent="0.25">
      <c r="A5" s="184" t="s">
        <v>625</v>
      </c>
      <c r="B5" s="123" t="s">
        <v>7</v>
      </c>
      <c r="C5" s="185" t="s">
        <v>1101</v>
      </c>
      <c r="D5" s="186" t="s">
        <v>49</v>
      </c>
      <c r="E5" s="187">
        <v>2802</v>
      </c>
      <c r="F5" s="69"/>
      <c r="G5" s="88">
        <f t="shared" ref="G5:G28" si="0">ROUND((E5*F5),2)</f>
        <v>0</v>
      </c>
      <c r="K5" s="178"/>
    </row>
    <row r="6" spans="1:11" x14ac:dyDescent="0.25">
      <c r="A6" s="184" t="s">
        <v>625</v>
      </c>
      <c r="B6" s="123" t="s">
        <v>8</v>
      </c>
      <c r="C6" s="185" t="s">
        <v>644</v>
      </c>
      <c r="D6" s="130" t="s">
        <v>49</v>
      </c>
      <c r="E6" s="187">
        <v>2110</v>
      </c>
      <c r="F6" s="69"/>
      <c r="G6" s="88">
        <f t="shared" si="0"/>
        <v>0</v>
      </c>
      <c r="K6" s="178"/>
    </row>
    <row r="7" spans="1:11" x14ac:dyDescent="0.25">
      <c r="A7" s="184" t="s">
        <v>625</v>
      </c>
      <c r="B7" s="123" t="s">
        <v>9</v>
      </c>
      <c r="C7" s="185" t="s">
        <v>643</v>
      </c>
      <c r="D7" s="130" t="s">
        <v>49</v>
      </c>
      <c r="E7" s="187">
        <v>2110</v>
      </c>
      <c r="F7" s="69"/>
      <c r="G7" s="88">
        <f t="shared" si="0"/>
        <v>0</v>
      </c>
      <c r="K7" s="178"/>
    </row>
    <row r="8" spans="1:11" x14ac:dyDescent="0.25">
      <c r="A8" s="184" t="s">
        <v>625</v>
      </c>
      <c r="B8" s="123" t="s">
        <v>10</v>
      </c>
      <c r="C8" s="185" t="s">
        <v>642</v>
      </c>
      <c r="D8" s="130" t="s">
        <v>49</v>
      </c>
      <c r="E8" s="187">
        <v>29</v>
      </c>
      <c r="F8" s="69"/>
      <c r="G8" s="88">
        <f t="shared" si="0"/>
        <v>0</v>
      </c>
      <c r="K8" s="178"/>
    </row>
    <row r="9" spans="1:11" x14ac:dyDescent="0.25">
      <c r="A9" s="184" t="s">
        <v>625</v>
      </c>
      <c r="B9" s="123" t="s">
        <v>11</v>
      </c>
      <c r="C9" s="185" t="s">
        <v>641</v>
      </c>
      <c r="D9" s="130" t="s">
        <v>51</v>
      </c>
      <c r="E9" s="187">
        <v>120</v>
      </c>
      <c r="F9" s="69"/>
      <c r="G9" s="88">
        <f t="shared" si="0"/>
        <v>0</v>
      </c>
      <c r="K9" s="178"/>
    </row>
    <row r="10" spans="1:11" ht="30" x14ac:dyDescent="0.25">
      <c r="A10" s="184" t="s">
        <v>625</v>
      </c>
      <c r="B10" s="123" t="s">
        <v>12</v>
      </c>
      <c r="C10" s="185" t="s">
        <v>647</v>
      </c>
      <c r="D10" s="130" t="s">
        <v>50</v>
      </c>
      <c r="E10" s="187">
        <v>94.49</v>
      </c>
      <c r="F10" s="69"/>
      <c r="G10" s="88">
        <f t="shared" si="0"/>
        <v>0</v>
      </c>
      <c r="K10" s="178"/>
    </row>
    <row r="11" spans="1:11" ht="30" x14ac:dyDescent="0.25">
      <c r="A11" s="184" t="s">
        <v>625</v>
      </c>
      <c r="B11" s="123" t="s">
        <v>13</v>
      </c>
      <c r="C11" s="185" t="s">
        <v>639</v>
      </c>
      <c r="D11" s="130" t="s">
        <v>45</v>
      </c>
      <c r="E11" s="187">
        <v>1041.4000000000001</v>
      </c>
      <c r="F11" s="69"/>
      <c r="G11" s="88">
        <f t="shared" si="0"/>
        <v>0</v>
      </c>
      <c r="K11" s="178"/>
    </row>
    <row r="12" spans="1:11" x14ac:dyDescent="0.25">
      <c r="A12" s="184" t="s">
        <v>625</v>
      </c>
      <c r="B12" s="123" t="s">
        <v>14</v>
      </c>
      <c r="C12" s="189" t="s">
        <v>638</v>
      </c>
      <c r="D12" s="130" t="s">
        <v>45</v>
      </c>
      <c r="E12" s="187">
        <v>54.4</v>
      </c>
      <c r="F12" s="69"/>
      <c r="G12" s="88">
        <f t="shared" si="0"/>
        <v>0</v>
      </c>
      <c r="H12" s="89"/>
      <c r="K12" s="178"/>
    </row>
    <row r="13" spans="1:11" x14ac:dyDescent="0.25">
      <c r="A13" s="184" t="s">
        <v>625</v>
      </c>
      <c r="B13" s="123" t="s">
        <v>15</v>
      </c>
      <c r="C13" s="189" t="s">
        <v>637</v>
      </c>
      <c r="D13" s="130" t="s">
        <v>45</v>
      </c>
      <c r="E13" s="187">
        <v>66.2</v>
      </c>
      <c r="F13" s="69"/>
      <c r="G13" s="88">
        <f t="shared" si="0"/>
        <v>0</v>
      </c>
      <c r="H13" s="76"/>
      <c r="K13" s="178"/>
    </row>
    <row r="14" spans="1:11" x14ac:dyDescent="0.25">
      <c r="A14" s="184" t="s">
        <v>625</v>
      </c>
      <c r="B14" s="123" t="s">
        <v>20</v>
      </c>
      <c r="C14" s="190" t="s">
        <v>636</v>
      </c>
      <c r="D14" s="130" t="s">
        <v>45</v>
      </c>
      <c r="E14" s="187">
        <v>27.6</v>
      </c>
      <c r="F14" s="69"/>
      <c r="G14" s="88">
        <f t="shared" si="0"/>
        <v>0</v>
      </c>
      <c r="H14" s="91"/>
      <c r="I14" s="92"/>
      <c r="K14" s="178"/>
    </row>
    <row r="15" spans="1:11" x14ac:dyDescent="0.25">
      <c r="A15" s="184" t="s">
        <v>625</v>
      </c>
      <c r="B15" s="123" t="s">
        <v>21</v>
      </c>
      <c r="C15" s="189" t="s">
        <v>635</v>
      </c>
      <c r="D15" s="130" t="s">
        <v>49</v>
      </c>
      <c r="E15" s="187">
        <v>88.7</v>
      </c>
      <c r="F15" s="69"/>
      <c r="G15" s="88">
        <f t="shared" si="0"/>
        <v>0</v>
      </c>
      <c r="H15" s="91"/>
      <c r="I15" s="92"/>
      <c r="K15" s="178"/>
    </row>
    <row r="16" spans="1:11" x14ac:dyDescent="0.25">
      <c r="A16" s="184" t="s">
        <v>625</v>
      </c>
      <c r="B16" s="123" t="s">
        <v>22</v>
      </c>
      <c r="C16" s="189" t="s">
        <v>634</v>
      </c>
      <c r="D16" s="130" t="s">
        <v>49</v>
      </c>
      <c r="E16" s="187">
        <v>27.8</v>
      </c>
      <c r="F16" s="69"/>
      <c r="G16" s="88">
        <f t="shared" si="0"/>
        <v>0</v>
      </c>
      <c r="H16" s="91"/>
      <c r="I16" s="92"/>
      <c r="K16" s="178"/>
    </row>
    <row r="17" spans="1:11" ht="30" x14ac:dyDescent="0.25">
      <c r="A17" s="184" t="s">
        <v>625</v>
      </c>
      <c r="B17" s="123" t="s">
        <v>23</v>
      </c>
      <c r="C17" s="189" t="s">
        <v>633</v>
      </c>
      <c r="D17" s="130" t="s">
        <v>49</v>
      </c>
      <c r="E17" s="187">
        <v>428</v>
      </c>
      <c r="F17" s="69"/>
      <c r="G17" s="88">
        <f t="shared" si="0"/>
        <v>0</v>
      </c>
      <c r="H17" s="91"/>
      <c r="I17" s="92"/>
      <c r="K17" s="178"/>
    </row>
    <row r="18" spans="1:11" x14ac:dyDescent="0.25">
      <c r="A18" s="184" t="s">
        <v>625</v>
      </c>
      <c r="B18" s="123" t="s">
        <v>26</v>
      </c>
      <c r="C18" s="185" t="s">
        <v>632</v>
      </c>
      <c r="D18" s="130" t="s">
        <v>49</v>
      </c>
      <c r="E18" s="187">
        <v>26.7</v>
      </c>
      <c r="F18" s="69"/>
      <c r="G18" s="88">
        <f t="shared" si="0"/>
        <v>0</v>
      </c>
      <c r="H18" s="91"/>
      <c r="I18" s="92"/>
      <c r="K18" s="178"/>
    </row>
    <row r="19" spans="1:11" x14ac:dyDescent="0.25">
      <c r="A19" s="184" t="s">
        <v>625</v>
      </c>
      <c r="B19" s="123" t="s">
        <v>27</v>
      </c>
      <c r="C19" s="185" t="s">
        <v>631</v>
      </c>
      <c r="D19" s="130" t="s">
        <v>50</v>
      </c>
      <c r="E19" s="187">
        <v>477</v>
      </c>
      <c r="F19" s="69"/>
      <c r="G19" s="88">
        <f t="shared" si="0"/>
        <v>0</v>
      </c>
      <c r="H19" s="91"/>
      <c r="I19" s="92"/>
      <c r="K19" s="178"/>
    </row>
    <row r="20" spans="1:11" x14ac:dyDescent="0.25">
      <c r="A20" s="184" t="s">
        <v>625</v>
      </c>
      <c r="B20" s="123" t="s">
        <v>28</v>
      </c>
      <c r="C20" s="185" t="s">
        <v>630</v>
      </c>
      <c r="D20" s="130" t="s">
        <v>629</v>
      </c>
      <c r="E20" s="187">
        <v>715</v>
      </c>
      <c r="F20" s="69"/>
      <c r="G20" s="88">
        <f t="shared" si="0"/>
        <v>0</v>
      </c>
      <c r="H20" s="91"/>
      <c r="I20" s="92"/>
      <c r="K20" s="178"/>
    </row>
    <row r="21" spans="1:11" x14ac:dyDescent="0.25">
      <c r="A21" s="184" t="s">
        <v>625</v>
      </c>
      <c r="B21" s="123" t="s">
        <v>29</v>
      </c>
      <c r="C21" s="185" t="s">
        <v>628</v>
      </c>
      <c r="D21" s="130" t="s">
        <v>49</v>
      </c>
      <c r="E21" s="187">
        <v>9.1</v>
      </c>
      <c r="F21" s="69"/>
      <c r="G21" s="88">
        <f t="shared" si="0"/>
        <v>0</v>
      </c>
      <c r="H21" s="91"/>
      <c r="I21" s="92"/>
      <c r="K21" s="178"/>
    </row>
    <row r="22" spans="1:11" x14ac:dyDescent="0.25">
      <c r="A22" s="184" t="s">
        <v>625</v>
      </c>
      <c r="B22" s="123" t="s">
        <v>30</v>
      </c>
      <c r="C22" s="185" t="s">
        <v>627</v>
      </c>
      <c r="D22" s="130" t="s">
        <v>49</v>
      </c>
      <c r="E22" s="187">
        <v>13.3</v>
      </c>
      <c r="F22" s="69"/>
      <c r="G22" s="88">
        <f t="shared" si="0"/>
        <v>0</v>
      </c>
      <c r="H22" s="91"/>
      <c r="I22" s="92"/>
      <c r="K22" s="178"/>
    </row>
    <row r="23" spans="1:11" x14ac:dyDescent="0.25">
      <c r="A23" s="184" t="s">
        <v>625</v>
      </c>
      <c r="B23" s="123" t="s">
        <v>31</v>
      </c>
      <c r="C23" s="185" t="s">
        <v>626</v>
      </c>
      <c r="D23" s="130" t="s">
        <v>49</v>
      </c>
      <c r="E23" s="187">
        <v>5</v>
      </c>
      <c r="F23" s="69"/>
      <c r="G23" s="88">
        <f t="shared" si="0"/>
        <v>0</v>
      </c>
      <c r="H23" s="91"/>
      <c r="I23" s="92"/>
      <c r="K23" s="178"/>
    </row>
    <row r="24" spans="1:11" s="198" customFormat="1" ht="15.75" thickBot="1" x14ac:dyDescent="0.25">
      <c r="A24" s="188" t="s">
        <v>625</v>
      </c>
      <c r="B24" s="123" t="s">
        <v>32</v>
      </c>
      <c r="C24" s="189" t="s">
        <v>653</v>
      </c>
      <c r="D24" s="130" t="s">
        <v>45</v>
      </c>
      <c r="E24" s="187">
        <v>345.8</v>
      </c>
      <c r="F24" s="69"/>
      <c r="G24" s="195">
        <f t="shared" si="0"/>
        <v>0</v>
      </c>
      <c r="H24" s="196"/>
      <c r="I24" s="197"/>
    </row>
    <row r="25" spans="1:11" ht="29.25" thickBot="1" x14ac:dyDescent="0.3">
      <c r="A25" s="200" t="s">
        <v>625</v>
      </c>
      <c r="B25" s="132" t="s">
        <v>33</v>
      </c>
      <c r="C25" s="201" t="s">
        <v>624</v>
      </c>
      <c r="D25" s="171" t="s">
        <v>49</v>
      </c>
      <c r="E25" s="202">
        <v>2.1</v>
      </c>
      <c r="F25" s="70"/>
      <c r="G25" s="118">
        <f t="shared" si="0"/>
        <v>0</v>
      </c>
      <c r="H25" s="137" t="s">
        <v>370</v>
      </c>
      <c r="I25" s="95">
        <f>ROUND(SUM(G5:G25),2)</f>
        <v>0</v>
      </c>
      <c r="K25" s="178"/>
    </row>
    <row r="26" spans="1:11" ht="15" customHeight="1" x14ac:dyDescent="0.25">
      <c r="A26" s="321" t="s">
        <v>651</v>
      </c>
      <c r="B26" s="78" t="s">
        <v>16</v>
      </c>
      <c r="C26" s="483" t="s">
        <v>652</v>
      </c>
      <c r="D26" s="80" t="s">
        <v>50</v>
      </c>
      <c r="E26" s="403">
        <v>155.97999999999999</v>
      </c>
      <c r="F26" s="71"/>
      <c r="G26" s="82">
        <f t="shared" si="0"/>
        <v>0</v>
      </c>
    </row>
    <row r="27" spans="1:11" ht="15.75" thickBot="1" x14ac:dyDescent="0.3">
      <c r="A27" s="323" t="s">
        <v>651</v>
      </c>
      <c r="B27" s="84" t="s">
        <v>87</v>
      </c>
      <c r="C27" s="484"/>
      <c r="D27" s="86" t="s">
        <v>45</v>
      </c>
      <c r="E27" s="404">
        <v>226.27</v>
      </c>
      <c r="F27" s="69"/>
      <c r="G27" s="88">
        <f t="shared" si="0"/>
        <v>0</v>
      </c>
    </row>
    <row r="28" spans="1:11" ht="29.25" thickBot="1" x14ac:dyDescent="0.3">
      <c r="A28" s="324" t="s">
        <v>651</v>
      </c>
      <c r="B28" s="149" t="s">
        <v>89</v>
      </c>
      <c r="C28" s="325" t="s">
        <v>650</v>
      </c>
      <c r="D28" s="171" t="s">
        <v>473</v>
      </c>
      <c r="E28" s="405">
        <v>4</v>
      </c>
      <c r="F28" s="70"/>
      <c r="G28" s="221">
        <f t="shared" si="0"/>
        <v>0</v>
      </c>
      <c r="H28" s="137" t="s">
        <v>126</v>
      </c>
      <c r="I28" s="95">
        <f>ROUND(SUM(G26:G28),2)</f>
        <v>0</v>
      </c>
    </row>
    <row r="29" spans="1:11" ht="43.5" thickBot="1" x14ac:dyDescent="0.3">
      <c r="A29" s="173"/>
      <c r="B29" s="173"/>
      <c r="C29" s="173"/>
      <c r="D29" s="174"/>
      <c r="E29" s="175"/>
      <c r="F29" s="172" t="s">
        <v>649</v>
      </c>
      <c r="G29" s="203">
        <f>ROUND(SUM(G5:G28),2)</f>
        <v>0</v>
      </c>
      <c r="H29" s="89"/>
      <c r="I29" s="92"/>
      <c r="K29" s="178"/>
    </row>
  </sheetData>
  <sheetProtection algorithmName="SHA-512" hashValue="cd4JuDgP/iKZcgKWxAtlBUTMlsmCAjY34Ri+0q1Px+l4HL90od8uIidjjDwRvpwA6dBlE0x5+3ctEctEiQtlWA==" saltValue="BdYYcb8HRQVLHpyCQSqIdg==" spinCount="100000" sheet="1" objects="1" scenarios="1"/>
  <mergeCells count="3">
    <mergeCell ref="A1:E1"/>
    <mergeCell ref="A3:E3"/>
    <mergeCell ref="C26:C27"/>
  </mergeCells>
  <pageMargins left="0.7" right="0.33823529411764708" top="0.75" bottom="0.75" header="0.3" footer="0.3"/>
  <pageSetup paperSize="9" scale="4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5"/>
  <sheetViews>
    <sheetView zoomScale="95" zoomScaleNormal="95" zoomScaleSheetLayoutView="80"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97.570312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61</v>
      </c>
      <c r="B1" s="474"/>
      <c r="C1" s="474"/>
      <c r="D1" s="474"/>
      <c r="E1" s="474"/>
      <c r="F1" s="9"/>
      <c r="G1" s="9"/>
    </row>
    <row r="2" spans="1:9" ht="21.75" customHeight="1" thickBot="1" x14ac:dyDescent="0.3">
      <c r="A2" s="1"/>
      <c r="B2" s="1"/>
      <c r="C2" s="12"/>
      <c r="D2" s="1"/>
      <c r="E2" s="16"/>
      <c r="F2" s="1"/>
      <c r="G2" s="1"/>
    </row>
    <row r="3" spans="1:9" ht="21.75" customHeight="1" x14ac:dyDescent="0.25">
      <c r="A3" s="467" t="s">
        <v>519</v>
      </c>
      <c r="B3" s="468"/>
      <c r="C3" s="468"/>
      <c r="D3" s="468"/>
      <c r="E3" s="469"/>
      <c r="F3" s="7"/>
      <c r="G3" s="8"/>
    </row>
    <row r="4" spans="1:9" ht="43.5" thickBot="1" x14ac:dyDescent="0.3">
      <c r="A4" s="6" t="s">
        <v>17</v>
      </c>
      <c r="B4" s="10" t="s">
        <v>0</v>
      </c>
      <c r="C4" s="4" t="s">
        <v>1</v>
      </c>
      <c r="D4" s="11" t="s">
        <v>2</v>
      </c>
      <c r="E4" s="17" t="s">
        <v>3</v>
      </c>
      <c r="F4" s="15" t="s">
        <v>19</v>
      </c>
      <c r="G4" s="5" t="s">
        <v>4</v>
      </c>
    </row>
    <row r="5" spans="1:9" x14ac:dyDescent="0.25">
      <c r="A5" s="77" t="s">
        <v>5</v>
      </c>
      <c r="B5" s="78" t="s">
        <v>7</v>
      </c>
      <c r="C5" s="79" t="s">
        <v>40</v>
      </c>
      <c r="D5" s="80" t="s">
        <v>46</v>
      </c>
      <c r="E5" s="81">
        <v>1.85</v>
      </c>
      <c r="F5" s="49"/>
      <c r="G5" s="82">
        <f t="shared" ref="G5:G64" si="0">ROUND((E5*F5),2)</f>
        <v>0</v>
      </c>
    </row>
    <row r="6" spans="1:9" x14ac:dyDescent="0.25">
      <c r="A6" s="83" t="s">
        <v>5</v>
      </c>
      <c r="B6" s="84" t="s">
        <v>8</v>
      </c>
      <c r="C6" s="85" t="s">
        <v>53</v>
      </c>
      <c r="D6" s="86" t="s">
        <v>47</v>
      </c>
      <c r="E6" s="87">
        <v>4</v>
      </c>
      <c r="F6" s="37"/>
      <c r="G6" s="88">
        <f t="shared" si="0"/>
        <v>0</v>
      </c>
    </row>
    <row r="7" spans="1:9" x14ac:dyDescent="0.25">
      <c r="A7" s="83" t="s">
        <v>5</v>
      </c>
      <c r="B7" s="84" t="s">
        <v>9</v>
      </c>
      <c r="C7" s="85" t="s">
        <v>55</v>
      </c>
      <c r="D7" s="86" t="s">
        <v>47</v>
      </c>
      <c r="E7" s="87">
        <v>4</v>
      </c>
      <c r="F7" s="37"/>
      <c r="G7" s="88">
        <f t="shared" si="0"/>
        <v>0</v>
      </c>
    </row>
    <row r="8" spans="1:9" x14ac:dyDescent="0.25">
      <c r="A8" s="83" t="s">
        <v>5</v>
      </c>
      <c r="B8" s="84" t="s">
        <v>10</v>
      </c>
      <c r="C8" s="85" t="s">
        <v>1107</v>
      </c>
      <c r="D8" s="86" t="s">
        <v>47</v>
      </c>
      <c r="E8" s="87">
        <v>4</v>
      </c>
      <c r="F8" s="37"/>
      <c r="G8" s="88">
        <f t="shared" si="0"/>
        <v>0</v>
      </c>
    </row>
    <row r="9" spans="1:9" x14ac:dyDescent="0.25">
      <c r="A9" s="83" t="s">
        <v>5</v>
      </c>
      <c r="B9" s="84" t="s">
        <v>11</v>
      </c>
      <c r="C9" s="85" t="s">
        <v>1113</v>
      </c>
      <c r="D9" s="86" t="s">
        <v>48</v>
      </c>
      <c r="E9" s="87">
        <v>0.34</v>
      </c>
      <c r="F9" s="37"/>
      <c r="G9" s="88">
        <f t="shared" si="0"/>
        <v>0</v>
      </c>
      <c r="H9" s="89"/>
    </row>
    <row r="10" spans="1:9" ht="30" x14ac:dyDescent="0.25">
      <c r="A10" s="83" t="s">
        <v>5</v>
      </c>
      <c r="B10" s="84" t="s">
        <v>12</v>
      </c>
      <c r="C10" s="85" t="s">
        <v>41</v>
      </c>
      <c r="D10" s="86" t="s">
        <v>45</v>
      </c>
      <c r="E10" s="87">
        <v>13840</v>
      </c>
      <c r="F10" s="37"/>
      <c r="G10" s="88">
        <f t="shared" si="0"/>
        <v>0</v>
      </c>
      <c r="H10" s="76"/>
    </row>
    <row r="11" spans="1:9" ht="60" x14ac:dyDescent="0.25">
      <c r="A11" s="83" t="s">
        <v>5</v>
      </c>
      <c r="B11" s="84" t="s">
        <v>13</v>
      </c>
      <c r="C11" s="90" t="s">
        <v>42</v>
      </c>
      <c r="D11" s="86" t="s">
        <v>6</v>
      </c>
      <c r="E11" s="87">
        <v>1</v>
      </c>
      <c r="F11" s="37"/>
      <c r="G11" s="88">
        <f t="shared" si="0"/>
        <v>0</v>
      </c>
      <c r="H11" s="91"/>
      <c r="I11" s="92"/>
    </row>
    <row r="12" spans="1:9" x14ac:dyDescent="0.25">
      <c r="A12" s="83" t="s">
        <v>5</v>
      </c>
      <c r="B12" s="84" t="s">
        <v>14</v>
      </c>
      <c r="C12" s="90" t="s">
        <v>71</v>
      </c>
      <c r="D12" s="86" t="s">
        <v>45</v>
      </c>
      <c r="E12" s="87">
        <v>13875</v>
      </c>
      <c r="F12" s="37"/>
      <c r="G12" s="88">
        <f t="shared" si="0"/>
        <v>0</v>
      </c>
      <c r="H12" s="91"/>
      <c r="I12" s="92"/>
    </row>
    <row r="13" spans="1:9" ht="30" x14ac:dyDescent="0.25">
      <c r="A13" s="83" t="s">
        <v>5</v>
      </c>
      <c r="B13" s="84" t="s">
        <v>15</v>
      </c>
      <c r="C13" s="90" t="s">
        <v>1088</v>
      </c>
      <c r="D13" s="86" t="s">
        <v>51</v>
      </c>
      <c r="E13" s="87">
        <v>4995</v>
      </c>
      <c r="F13" s="37"/>
      <c r="G13" s="88">
        <f t="shared" si="0"/>
        <v>0</v>
      </c>
      <c r="H13" s="91"/>
      <c r="I13" s="92"/>
    </row>
    <row r="14" spans="1:9" x14ac:dyDescent="0.25">
      <c r="A14" s="83" t="s">
        <v>5</v>
      </c>
      <c r="B14" s="84" t="s">
        <v>20</v>
      </c>
      <c r="C14" s="90" t="s">
        <v>78</v>
      </c>
      <c r="D14" s="86" t="s">
        <v>45</v>
      </c>
      <c r="E14" s="87">
        <v>17846</v>
      </c>
      <c r="F14" s="37"/>
      <c r="G14" s="88">
        <f t="shared" si="0"/>
        <v>0</v>
      </c>
      <c r="H14" s="91"/>
      <c r="I14" s="92"/>
    </row>
    <row r="15" spans="1:9" x14ac:dyDescent="0.25">
      <c r="A15" s="83" t="s">
        <v>5</v>
      </c>
      <c r="B15" s="84" t="s">
        <v>21</v>
      </c>
      <c r="C15" s="90" t="s">
        <v>76</v>
      </c>
      <c r="D15" s="86" t="s">
        <v>45</v>
      </c>
      <c r="E15" s="87">
        <v>216</v>
      </c>
      <c r="F15" s="37"/>
      <c r="G15" s="88">
        <f t="shared" si="0"/>
        <v>0</v>
      </c>
      <c r="H15" s="91"/>
      <c r="I15" s="92"/>
    </row>
    <row r="16" spans="1:9" ht="18" x14ac:dyDescent="0.25">
      <c r="A16" s="83" t="s">
        <v>5</v>
      </c>
      <c r="B16" s="84" t="s">
        <v>22</v>
      </c>
      <c r="C16" s="90" t="s">
        <v>44</v>
      </c>
      <c r="D16" s="86" t="s">
        <v>49</v>
      </c>
      <c r="E16" s="87">
        <v>3227.3999999999996</v>
      </c>
      <c r="F16" s="37"/>
      <c r="G16" s="88">
        <f t="shared" si="0"/>
        <v>0</v>
      </c>
      <c r="H16" s="91"/>
      <c r="I16" s="92"/>
    </row>
    <row r="17" spans="1:9" ht="30" x14ac:dyDescent="0.25">
      <c r="A17" s="83" t="s">
        <v>5</v>
      </c>
      <c r="B17" s="84" t="s">
        <v>23</v>
      </c>
      <c r="C17" s="90" t="s">
        <v>1089</v>
      </c>
      <c r="D17" s="86" t="s">
        <v>49</v>
      </c>
      <c r="E17" s="87">
        <v>3227.3999999999996</v>
      </c>
      <c r="F17" s="37"/>
      <c r="G17" s="88">
        <f t="shared" si="0"/>
        <v>0</v>
      </c>
      <c r="H17" s="91"/>
      <c r="I17" s="92"/>
    </row>
    <row r="18" spans="1:9" x14ac:dyDescent="0.25">
      <c r="A18" s="83" t="s">
        <v>5</v>
      </c>
      <c r="B18" s="84" t="s">
        <v>26</v>
      </c>
      <c r="C18" s="90" t="s">
        <v>1108</v>
      </c>
      <c r="D18" s="86" t="s">
        <v>45</v>
      </c>
      <c r="E18" s="87">
        <v>5180.0000000000009</v>
      </c>
      <c r="F18" s="37"/>
      <c r="G18" s="88">
        <f t="shared" si="0"/>
        <v>0</v>
      </c>
      <c r="H18" s="91"/>
      <c r="I18" s="92"/>
    </row>
    <row r="19" spans="1:9" x14ac:dyDescent="0.25">
      <c r="A19" s="83" t="s">
        <v>5</v>
      </c>
      <c r="B19" s="84" t="s">
        <v>27</v>
      </c>
      <c r="C19" s="90" t="s">
        <v>1104</v>
      </c>
      <c r="D19" s="86" t="s">
        <v>45</v>
      </c>
      <c r="E19" s="87">
        <v>17905</v>
      </c>
      <c r="F19" s="37"/>
      <c r="G19" s="88">
        <f t="shared" si="0"/>
        <v>0</v>
      </c>
      <c r="H19" s="91"/>
      <c r="I19" s="92"/>
    </row>
    <row r="20" spans="1:9" x14ac:dyDescent="0.25">
      <c r="A20" s="83" t="s">
        <v>5</v>
      </c>
      <c r="B20" s="84" t="s">
        <v>28</v>
      </c>
      <c r="C20" s="303" t="s">
        <v>1114</v>
      </c>
      <c r="D20" s="86" t="s">
        <v>45</v>
      </c>
      <c r="E20" s="87">
        <v>59</v>
      </c>
      <c r="F20" s="37"/>
      <c r="G20" s="88">
        <f t="shared" si="0"/>
        <v>0</v>
      </c>
      <c r="H20" s="91"/>
      <c r="I20" s="92"/>
    </row>
    <row r="21" spans="1:9" x14ac:dyDescent="0.25">
      <c r="A21" s="83" t="s">
        <v>5</v>
      </c>
      <c r="B21" s="84" t="s">
        <v>29</v>
      </c>
      <c r="C21" s="85" t="s">
        <v>1092</v>
      </c>
      <c r="D21" s="327" t="s">
        <v>50</v>
      </c>
      <c r="E21" s="87">
        <v>28</v>
      </c>
      <c r="F21" s="37"/>
      <c r="G21" s="88">
        <f t="shared" si="0"/>
        <v>0</v>
      </c>
      <c r="H21" s="91"/>
      <c r="I21" s="92"/>
    </row>
    <row r="22" spans="1:9" x14ac:dyDescent="0.25">
      <c r="A22" s="83" t="s">
        <v>5</v>
      </c>
      <c r="B22" s="84" t="s">
        <v>30</v>
      </c>
      <c r="C22" s="85" t="s">
        <v>1105</v>
      </c>
      <c r="D22" s="86" t="s">
        <v>47</v>
      </c>
      <c r="E22" s="87">
        <v>6</v>
      </c>
      <c r="F22" s="37"/>
      <c r="G22" s="88">
        <f t="shared" si="0"/>
        <v>0</v>
      </c>
      <c r="H22" s="91"/>
      <c r="I22" s="92"/>
    </row>
    <row r="23" spans="1:9" x14ac:dyDescent="0.25">
      <c r="A23" s="83" t="s">
        <v>5</v>
      </c>
      <c r="B23" s="84" t="s">
        <v>31</v>
      </c>
      <c r="C23" s="85" t="s">
        <v>1115</v>
      </c>
      <c r="D23" s="86" t="s">
        <v>47</v>
      </c>
      <c r="E23" s="87">
        <v>8</v>
      </c>
      <c r="F23" s="37"/>
      <c r="G23" s="88">
        <f t="shared" si="0"/>
        <v>0</v>
      </c>
      <c r="H23" s="91"/>
      <c r="I23" s="92"/>
    </row>
    <row r="24" spans="1:9" x14ac:dyDescent="0.25">
      <c r="A24" s="83" t="s">
        <v>5</v>
      </c>
      <c r="B24" s="84" t="s">
        <v>32</v>
      </c>
      <c r="C24" s="85" t="s">
        <v>1116</v>
      </c>
      <c r="D24" s="86" t="s">
        <v>47</v>
      </c>
      <c r="E24" s="87">
        <v>1</v>
      </c>
      <c r="F24" s="37"/>
      <c r="G24" s="88">
        <f t="shared" si="0"/>
        <v>0</v>
      </c>
      <c r="H24" s="91"/>
      <c r="I24" s="92"/>
    </row>
    <row r="25" spans="1:9" ht="15" customHeight="1" x14ac:dyDescent="0.25">
      <c r="A25" s="83" t="s">
        <v>5</v>
      </c>
      <c r="B25" s="84" t="s">
        <v>33</v>
      </c>
      <c r="C25" s="85" t="s">
        <v>1117</v>
      </c>
      <c r="D25" s="86" t="s">
        <v>47</v>
      </c>
      <c r="E25" s="87">
        <v>2</v>
      </c>
      <c r="F25" s="37"/>
      <c r="G25" s="88">
        <f t="shared" si="0"/>
        <v>0</v>
      </c>
      <c r="H25" s="91"/>
      <c r="I25" s="92"/>
    </row>
    <row r="26" spans="1:9" x14ac:dyDescent="0.25">
      <c r="A26" s="83" t="s">
        <v>5</v>
      </c>
      <c r="B26" s="84" t="s">
        <v>34</v>
      </c>
      <c r="C26" s="85" t="s">
        <v>1106</v>
      </c>
      <c r="D26" s="86" t="s">
        <v>50</v>
      </c>
      <c r="E26" s="87">
        <v>1298</v>
      </c>
      <c r="F26" s="37"/>
      <c r="G26" s="88">
        <f t="shared" si="0"/>
        <v>0</v>
      </c>
      <c r="H26" s="91"/>
      <c r="I26" s="92"/>
    </row>
    <row r="27" spans="1:9" ht="15.75" thickBot="1" x14ac:dyDescent="0.3">
      <c r="A27" s="83" t="s">
        <v>5</v>
      </c>
      <c r="B27" s="84" t="s">
        <v>35</v>
      </c>
      <c r="C27" s="85" t="s">
        <v>1097</v>
      </c>
      <c r="D27" s="86" t="s">
        <v>47</v>
      </c>
      <c r="E27" s="87">
        <v>2</v>
      </c>
      <c r="F27" s="37"/>
      <c r="G27" s="88">
        <f t="shared" si="0"/>
        <v>0</v>
      </c>
      <c r="H27" s="91"/>
      <c r="I27" s="92"/>
    </row>
    <row r="28" spans="1:9" ht="29.25" thickBot="1" x14ac:dyDescent="0.3">
      <c r="A28" s="131" t="s">
        <v>5</v>
      </c>
      <c r="B28" s="149" t="s">
        <v>36</v>
      </c>
      <c r="C28" s="328" t="s">
        <v>1098</v>
      </c>
      <c r="D28" s="150" t="s">
        <v>47</v>
      </c>
      <c r="E28" s="135">
        <v>2</v>
      </c>
      <c r="F28" s="37"/>
      <c r="G28" s="88">
        <f t="shared" si="0"/>
        <v>0</v>
      </c>
      <c r="H28" s="137" t="s">
        <v>370</v>
      </c>
      <c r="I28" s="95">
        <f>ROUND(SUM(G5:G28),2)</f>
        <v>0</v>
      </c>
    </row>
    <row r="29" spans="1:9" s="98" customFormat="1" ht="18" x14ac:dyDescent="0.25">
      <c r="A29" s="77" t="s">
        <v>18</v>
      </c>
      <c r="B29" s="78" t="s">
        <v>16</v>
      </c>
      <c r="C29" s="306" t="s">
        <v>1100</v>
      </c>
      <c r="D29" s="148" t="s">
        <v>43</v>
      </c>
      <c r="E29" s="81">
        <v>4890</v>
      </c>
      <c r="F29" s="357"/>
      <c r="G29" s="82">
        <f t="shared" si="0"/>
        <v>0</v>
      </c>
      <c r="H29" s="97"/>
    </row>
    <row r="30" spans="1:9" ht="18" x14ac:dyDescent="0.25">
      <c r="A30" s="83" t="s">
        <v>18</v>
      </c>
      <c r="B30" s="84" t="s">
        <v>87</v>
      </c>
      <c r="C30" s="99" t="s">
        <v>88</v>
      </c>
      <c r="D30" s="100" t="s">
        <v>43</v>
      </c>
      <c r="E30" s="87">
        <v>2597.4000000000019</v>
      </c>
      <c r="F30" s="358"/>
      <c r="G30" s="88">
        <f t="shared" si="0"/>
        <v>0</v>
      </c>
      <c r="H30" s="97"/>
      <c r="I30" s="98"/>
    </row>
    <row r="31" spans="1:9" ht="18" x14ac:dyDescent="0.25">
      <c r="A31" s="83" t="s">
        <v>18</v>
      </c>
      <c r="B31" s="84" t="s">
        <v>89</v>
      </c>
      <c r="C31" s="99" t="s">
        <v>24</v>
      </c>
      <c r="D31" s="100" t="s">
        <v>43</v>
      </c>
      <c r="E31" s="87">
        <v>2292.5999999999981</v>
      </c>
      <c r="F31" s="358"/>
      <c r="G31" s="88">
        <f t="shared" si="0"/>
        <v>0</v>
      </c>
      <c r="H31" s="97"/>
      <c r="I31" s="98"/>
    </row>
    <row r="32" spans="1:9" ht="18" x14ac:dyDescent="0.25">
      <c r="A32" s="83" t="s">
        <v>18</v>
      </c>
      <c r="B32" s="84" t="s">
        <v>90</v>
      </c>
      <c r="C32" s="99" t="s">
        <v>91</v>
      </c>
      <c r="D32" s="100" t="s">
        <v>43</v>
      </c>
      <c r="E32" s="87">
        <v>10380.350000000008</v>
      </c>
      <c r="F32" s="358"/>
      <c r="G32" s="88">
        <f t="shared" si="0"/>
        <v>0</v>
      </c>
      <c r="H32" s="97"/>
      <c r="I32" s="98"/>
    </row>
    <row r="33" spans="1:9" ht="30" x14ac:dyDescent="0.25">
      <c r="A33" s="83" t="s">
        <v>18</v>
      </c>
      <c r="B33" s="84" t="s">
        <v>92</v>
      </c>
      <c r="C33" s="101" t="s">
        <v>93</v>
      </c>
      <c r="D33" s="100" t="s">
        <v>43</v>
      </c>
      <c r="E33" s="87">
        <v>3468.7500000000027</v>
      </c>
      <c r="F33" s="358"/>
      <c r="G33" s="88">
        <f t="shared" si="0"/>
        <v>0</v>
      </c>
      <c r="H33" s="97"/>
      <c r="I33" s="98"/>
    </row>
    <row r="34" spans="1:9" ht="18" x14ac:dyDescent="0.25">
      <c r="A34" s="83" t="s">
        <v>18</v>
      </c>
      <c r="B34" s="84" t="s">
        <v>94</v>
      </c>
      <c r="C34" s="99" t="s">
        <v>25</v>
      </c>
      <c r="D34" s="100" t="s">
        <v>43</v>
      </c>
      <c r="E34" s="87">
        <v>78419.649999999994</v>
      </c>
      <c r="F34" s="358"/>
      <c r="G34" s="88">
        <f t="shared" si="0"/>
        <v>0</v>
      </c>
      <c r="H34" s="97"/>
      <c r="I34" s="98"/>
    </row>
    <row r="35" spans="1:9" ht="18" x14ac:dyDescent="0.25">
      <c r="A35" s="83" t="s">
        <v>18</v>
      </c>
      <c r="B35" s="84" t="s">
        <v>95</v>
      </c>
      <c r="C35" s="101" t="s">
        <v>96</v>
      </c>
      <c r="D35" s="100" t="s">
        <v>43</v>
      </c>
      <c r="E35" s="87">
        <v>4460.3500000000031</v>
      </c>
      <c r="F35" s="358"/>
      <c r="G35" s="88">
        <f t="shared" si="0"/>
        <v>0</v>
      </c>
      <c r="H35" s="97"/>
      <c r="I35" s="98"/>
    </row>
    <row r="36" spans="1:9" x14ac:dyDescent="0.25">
      <c r="A36" s="83" t="s">
        <v>18</v>
      </c>
      <c r="B36" s="84" t="s">
        <v>407</v>
      </c>
      <c r="C36" s="99" t="s">
        <v>98</v>
      </c>
      <c r="D36" s="86" t="s">
        <v>45</v>
      </c>
      <c r="E36" s="87">
        <v>43937.500000000029</v>
      </c>
      <c r="F36" s="358"/>
      <c r="G36" s="88">
        <f t="shared" si="0"/>
        <v>0</v>
      </c>
      <c r="H36" s="89"/>
      <c r="I36" s="98"/>
    </row>
    <row r="37" spans="1:9" x14ac:dyDescent="0.25">
      <c r="A37" s="102" t="s">
        <v>18</v>
      </c>
      <c r="B37" s="84" t="s">
        <v>408</v>
      </c>
      <c r="C37" s="99" t="s">
        <v>100</v>
      </c>
      <c r="D37" s="103" t="s">
        <v>45</v>
      </c>
      <c r="E37" s="104">
        <v>2312.5000000000018</v>
      </c>
      <c r="F37" s="361"/>
      <c r="G37" s="105">
        <f t="shared" si="0"/>
        <v>0</v>
      </c>
      <c r="H37" s="98"/>
      <c r="I37" s="98"/>
    </row>
    <row r="38" spans="1:9" x14ac:dyDescent="0.25">
      <c r="A38" s="83" t="s">
        <v>18</v>
      </c>
      <c r="B38" s="84" t="s">
        <v>97</v>
      </c>
      <c r="C38" s="99" t="s">
        <v>102</v>
      </c>
      <c r="D38" s="86" t="s">
        <v>45</v>
      </c>
      <c r="E38" s="87">
        <v>30303.000000000025</v>
      </c>
      <c r="F38" s="358"/>
      <c r="G38" s="88">
        <f t="shared" si="0"/>
        <v>0</v>
      </c>
      <c r="H38" s="91"/>
      <c r="I38" s="92"/>
    </row>
    <row r="39" spans="1:9" x14ac:dyDescent="0.25">
      <c r="A39" s="83" t="s">
        <v>18</v>
      </c>
      <c r="B39" s="84" t="s">
        <v>99</v>
      </c>
      <c r="C39" s="99" t="s">
        <v>104</v>
      </c>
      <c r="D39" s="86" t="s">
        <v>45</v>
      </c>
      <c r="E39" s="87">
        <v>2997.0000000000023</v>
      </c>
      <c r="F39" s="358"/>
      <c r="G39" s="88">
        <f t="shared" si="0"/>
        <v>0</v>
      </c>
      <c r="H39" s="91"/>
      <c r="I39" s="92"/>
    </row>
    <row r="40" spans="1:9" x14ac:dyDescent="0.25">
      <c r="A40" s="83" t="s">
        <v>18</v>
      </c>
      <c r="B40" s="84" t="s">
        <v>101</v>
      </c>
      <c r="C40" s="99" t="s">
        <v>106</v>
      </c>
      <c r="D40" s="86" t="s">
        <v>45</v>
      </c>
      <c r="E40" s="87">
        <v>43290.000000000036</v>
      </c>
      <c r="F40" s="358"/>
      <c r="G40" s="88">
        <f t="shared" si="0"/>
        <v>0</v>
      </c>
      <c r="H40" s="91"/>
      <c r="I40" s="92"/>
    </row>
    <row r="41" spans="1:9" x14ac:dyDescent="0.25">
      <c r="A41" s="83" t="s">
        <v>18</v>
      </c>
      <c r="B41" s="84" t="s">
        <v>103</v>
      </c>
      <c r="C41" s="106" t="s">
        <v>108</v>
      </c>
      <c r="D41" s="86" t="s">
        <v>45</v>
      </c>
      <c r="E41" s="87">
        <v>1765</v>
      </c>
      <c r="F41" s="358"/>
      <c r="G41" s="88">
        <f t="shared" si="0"/>
        <v>0</v>
      </c>
      <c r="H41" s="91"/>
      <c r="I41" s="92"/>
    </row>
    <row r="42" spans="1:9" x14ac:dyDescent="0.25">
      <c r="A42" s="83" t="s">
        <v>18</v>
      </c>
      <c r="B42" s="84" t="s">
        <v>105</v>
      </c>
      <c r="C42" s="106" t="s">
        <v>110</v>
      </c>
      <c r="D42" s="86" t="s">
        <v>45</v>
      </c>
      <c r="E42" s="87">
        <v>118</v>
      </c>
      <c r="F42" s="358"/>
      <c r="G42" s="88">
        <f t="shared" si="0"/>
        <v>0</v>
      </c>
      <c r="H42" s="91"/>
      <c r="I42" s="92"/>
    </row>
    <row r="43" spans="1:9" x14ac:dyDescent="0.25">
      <c r="A43" s="83" t="s">
        <v>18</v>
      </c>
      <c r="B43" s="84" t="s">
        <v>107</v>
      </c>
      <c r="C43" s="106" t="s">
        <v>112</v>
      </c>
      <c r="D43" s="107" t="s">
        <v>50</v>
      </c>
      <c r="E43" s="87">
        <v>46</v>
      </c>
      <c r="F43" s="358"/>
      <c r="G43" s="88">
        <f t="shared" si="0"/>
        <v>0</v>
      </c>
      <c r="H43" s="91"/>
      <c r="I43" s="92"/>
    </row>
    <row r="44" spans="1:9" x14ac:dyDescent="0.25">
      <c r="A44" s="83" t="s">
        <v>18</v>
      </c>
      <c r="B44" s="84" t="s">
        <v>109</v>
      </c>
      <c r="C44" s="106" t="s">
        <v>114</v>
      </c>
      <c r="D44" s="86" t="s">
        <v>45</v>
      </c>
      <c r="E44" s="87">
        <v>41</v>
      </c>
      <c r="F44" s="358"/>
      <c r="G44" s="88">
        <f t="shared" si="0"/>
        <v>0</v>
      </c>
      <c r="H44" s="91"/>
      <c r="I44" s="92"/>
    </row>
    <row r="45" spans="1:9" x14ac:dyDescent="0.25">
      <c r="A45" s="83" t="s">
        <v>18</v>
      </c>
      <c r="B45" s="84" t="s">
        <v>111</v>
      </c>
      <c r="C45" s="108" t="s">
        <v>116</v>
      </c>
      <c r="D45" s="86" t="s">
        <v>45</v>
      </c>
      <c r="E45" s="87">
        <v>33</v>
      </c>
      <c r="F45" s="358"/>
      <c r="G45" s="88">
        <f t="shared" si="0"/>
        <v>0</v>
      </c>
      <c r="H45" s="109"/>
      <c r="I45" s="110"/>
    </row>
    <row r="46" spans="1:9" ht="18" x14ac:dyDescent="0.25">
      <c r="A46" s="83" t="s">
        <v>18</v>
      </c>
      <c r="B46" s="84" t="s">
        <v>113</v>
      </c>
      <c r="C46" s="111" t="s">
        <v>118</v>
      </c>
      <c r="D46" s="100" t="s">
        <v>43</v>
      </c>
      <c r="E46" s="87">
        <v>22.78</v>
      </c>
      <c r="F46" s="358"/>
      <c r="G46" s="88">
        <f t="shared" si="0"/>
        <v>0</v>
      </c>
      <c r="H46" s="109"/>
      <c r="I46" s="110"/>
    </row>
    <row r="47" spans="1:9" x14ac:dyDescent="0.25">
      <c r="A47" s="83" t="s">
        <v>18</v>
      </c>
      <c r="B47" s="84" t="s">
        <v>115</v>
      </c>
      <c r="C47" s="99" t="s">
        <v>120</v>
      </c>
      <c r="D47" s="86" t="s">
        <v>45</v>
      </c>
      <c r="E47" s="87">
        <v>28545.000000000015</v>
      </c>
      <c r="F47" s="358"/>
      <c r="G47" s="88">
        <f t="shared" si="0"/>
        <v>0</v>
      </c>
      <c r="H47" s="91"/>
      <c r="I47" s="92"/>
    </row>
    <row r="48" spans="1:9" x14ac:dyDescent="0.25">
      <c r="A48" s="83" t="s">
        <v>18</v>
      </c>
      <c r="B48" s="84" t="s">
        <v>117</v>
      </c>
      <c r="C48" s="112" t="s">
        <v>122</v>
      </c>
      <c r="D48" s="86" t="s">
        <v>45</v>
      </c>
      <c r="E48" s="113">
        <v>13270</v>
      </c>
      <c r="F48" s="358"/>
      <c r="G48" s="88">
        <f t="shared" si="0"/>
        <v>0</v>
      </c>
      <c r="H48" s="91"/>
      <c r="I48" s="92"/>
    </row>
    <row r="49" spans="1:9" x14ac:dyDescent="0.25">
      <c r="A49" s="83" t="s">
        <v>18</v>
      </c>
      <c r="B49" s="84" t="s">
        <v>119</v>
      </c>
      <c r="C49" s="112" t="s">
        <v>374</v>
      </c>
      <c r="D49" s="86" t="s">
        <v>45</v>
      </c>
      <c r="E49" s="113">
        <v>8520</v>
      </c>
      <c r="F49" s="358"/>
      <c r="G49" s="88">
        <f t="shared" si="0"/>
        <v>0</v>
      </c>
      <c r="H49" s="91"/>
      <c r="I49" s="92"/>
    </row>
    <row r="50" spans="1:9" x14ac:dyDescent="0.25">
      <c r="A50" s="83" t="s">
        <v>18</v>
      </c>
      <c r="B50" s="84" t="s">
        <v>121</v>
      </c>
      <c r="C50" s="112" t="s">
        <v>375</v>
      </c>
      <c r="D50" s="86" t="s">
        <v>45</v>
      </c>
      <c r="E50" s="113">
        <v>10250</v>
      </c>
      <c r="F50" s="358"/>
      <c r="G50" s="88">
        <f t="shared" si="0"/>
        <v>0</v>
      </c>
      <c r="H50" s="91"/>
      <c r="I50" s="92"/>
    </row>
    <row r="51" spans="1:9" ht="18.75" thickBot="1" x14ac:dyDescent="0.3">
      <c r="A51" s="83" t="s">
        <v>18</v>
      </c>
      <c r="B51" s="84" t="s">
        <v>123</v>
      </c>
      <c r="C51" s="99" t="s">
        <v>25</v>
      </c>
      <c r="D51" s="100" t="s">
        <v>43</v>
      </c>
      <c r="E51" s="113">
        <v>5630</v>
      </c>
      <c r="F51" s="358"/>
      <c r="G51" s="88">
        <f t="shared" si="0"/>
        <v>0</v>
      </c>
      <c r="H51" s="91"/>
      <c r="I51" s="92"/>
    </row>
    <row r="52" spans="1:9" ht="29.25" thickBot="1" x14ac:dyDescent="0.3">
      <c r="A52" s="131" t="s">
        <v>18</v>
      </c>
      <c r="B52" s="149" t="s">
        <v>124</v>
      </c>
      <c r="C52" s="307" t="s">
        <v>125</v>
      </c>
      <c r="D52" s="146" t="s">
        <v>43</v>
      </c>
      <c r="E52" s="135">
        <v>5630</v>
      </c>
      <c r="F52" s="361"/>
      <c r="G52" s="105">
        <f t="shared" si="0"/>
        <v>0</v>
      </c>
      <c r="H52" s="94" t="s">
        <v>126</v>
      </c>
      <c r="I52" s="95">
        <f>ROUND(SUM(G29:G52),2)</f>
        <v>0</v>
      </c>
    </row>
    <row r="53" spans="1:9" x14ac:dyDescent="0.25">
      <c r="A53" s="83" t="s">
        <v>127</v>
      </c>
      <c r="B53" s="84" t="s">
        <v>128</v>
      </c>
      <c r="C53" s="106" t="s">
        <v>131</v>
      </c>
      <c r="D53" s="151" t="s">
        <v>47</v>
      </c>
      <c r="E53" s="113">
        <v>1</v>
      </c>
      <c r="F53" s="50"/>
      <c r="G53" s="82">
        <f t="shared" si="0"/>
        <v>0</v>
      </c>
      <c r="H53" s="97"/>
      <c r="I53" s="98"/>
    </row>
    <row r="54" spans="1:9" x14ac:dyDescent="0.25">
      <c r="A54" s="83" t="s">
        <v>127</v>
      </c>
      <c r="B54" s="84" t="s">
        <v>130</v>
      </c>
      <c r="C54" s="454" t="s">
        <v>1163</v>
      </c>
      <c r="D54" s="86" t="s">
        <v>50</v>
      </c>
      <c r="E54" s="113">
        <v>40</v>
      </c>
      <c r="F54" s="46"/>
      <c r="G54" s="88">
        <f t="shared" si="0"/>
        <v>0</v>
      </c>
      <c r="H54" s="97"/>
      <c r="I54" s="98"/>
    </row>
    <row r="55" spans="1:9" x14ac:dyDescent="0.25">
      <c r="A55" s="83" t="s">
        <v>127</v>
      </c>
      <c r="B55" s="84" t="s">
        <v>132</v>
      </c>
      <c r="C55" s="124" t="s">
        <v>134</v>
      </c>
      <c r="D55" s="86" t="s">
        <v>45</v>
      </c>
      <c r="E55" s="87">
        <v>80</v>
      </c>
      <c r="F55" s="46"/>
      <c r="G55" s="88">
        <f t="shared" si="0"/>
        <v>0</v>
      </c>
      <c r="H55" s="97"/>
      <c r="I55" s="98"/>
    </row>
    <row r="56" spans="1:9" ht="18" x14ac:dyDescent="0.25">
      <c r="A56" s="83" t="s">
        <v>127</v>
      </c>
      <c r="B56" s="84" t="s">
        <v>133</v>
      </c>
      <c r="C56" s="124" t="s">
        <v>136</v>
      </c>
      <c r="D56" s="100" t="s">
        <v>43</v>
      </c>
      <c r="E56" s="87">
        <v>2</v>
      </c>
      <c r="F56" s="46"/>
      <c r="G56" s="88">
        <f t="shared" si="0"/>
        <v>0</v>
      </c>
      <c r="H56" s="97"/>
      <c r="I56" s="98"/>
    </row>
    <row r="57" spans="1:9" ht="18.75" thickBot="1" x14ac:dyDescent="0.3">
      <c r="A57" s="83" t="s">
        <v>127</v>
      </c>
      <c r="B57" s="84" t="s">
        <v>135</v>
      </c>
      <c r="C57" s="124" t="s">
        <v>138</v>
      </c>
      <c r="D57" s="100" t="s">
        <v>43</v>
      </c>
      <c r="E57" s="87">
        <v>8</v>
      </c>
      <c r="F57" s="46"/>
      <c r="G57" s="88">
        <f t="shared" si="0"/>
        <v>0</v>
      </c>
      <c r="H57" s="89"/>
      <c r="I57" s="98"/>
    </row>
    <row r="58" spans="1:9" ht="29.25" thickBot="1" x14ac:dyDescent="0.3">
      <c r="A58" s="131" t="s">
        <v>127</v>
      </c>
      <c r="B58" s="149" t="s">
        <v>137</v>
      </c>
      <c r="C58" s="133" t="s">
        <v>140</v>
      </c>
      <c r="D58" s="146" t="s">
        <v>43</v>
      </c>
      <c r="E58" s="135">
        <v>12</v>
      </c>
      <c r="F58" s="52"/>
      <c r="G58" s="118">
        <f t="shared" si="0"/>
        <v>0</v>
      </c>
      <c r="H58" s="94" t="s">
        <v>141</v>
      </c>
      <c r="I58" s="95">
        <f>ROUND(SUM(G53:G58),2)</f>
        <v>0</v>
      </c>
    </row>
    <row r="59" spans="1:9" x14ac:dyDescent="0.25">
      <c r="A59" s="83" t="s">
        <v>142</v>
      </c>
      <c r="B59" s="123" t="s">
        <v>143</v>
      </c>
      <c r="C59" s="124" t="s">
        <v>146</v>
      </c>
      <c r="D59" s="125" t="s">
        <v>47</v>
      </c>
      <c r="E59" s="87">
        <v>15</v>
      </c>
      <c r="F59" s="41"/>
      <c r="G59" s="209">
        <f t="shared" si="0"/>
        <v>0</v>
      </c>
      <c r="H59" s="91"/>
      <c r="I59" s="92"/>
    </row>
    <row r="60" spans="1:9" ht="30" x14ac:dyDescent="0.25">
      <c r="A60" s="83" t="s">
        <v>142</v>
      </c>
      <c r="B60" s="123" t="s">
        <v>145</v>
      </c>
      <c r="C60" s="124" t="s">
        <v>148</v>
      </c>
      <c r="D60" s="125" t="s">
        <v>50</v>
      </c>
      <c r="E60" s="87">
        <v>85</v>
      </c>
      <c r="F60" s="39"/>
      <c r="G60" s="88">
        <f t="shared" si="0"/>
        <v>0</v>
      </c>
      <c r="H60" s="91"/>
      <c r="I60" s="92"/>
    </row>
    <row r="61" spans="1:9" ht="18" x14ac:dyDescent="0.25">
      <c r="A61" s="83" t="s">
        <v>142</v>
      </c>
      <c r="B61" s="123" t="s">
        <v>147</v>
      </c>
      <c r="C61" s="124" t="s">
        <v>150</v>
      </c>
      <c r="D61" s="127" t="s">
        <v>43</v>
      </c>
      <c r="E61" s="87">
        <v>425</v>
      </c>
      <c r="F61" s="39"/>
      <c r="G61" s="88">
        <f t="shared" si="0"/>
        <v>0</v>
      </c>
      <c r="H61" s="91"/>
      <c r="I61" s="92"/>
    </row>
    <row r="62" spans="1:9" ht="18" x14ac:dyDescent="0.25">
      <c r="A62" s="83" t="s">
        <v>142</v>
      </c>
      <c r="B62" s="123" t="s">
        <v>149</v>
      </c>
      <c r="C62" s="124" t="s">
        <v>152</v>
      </c>
      <c r="D62" s="127" t="s">
        <v>43</v>
      </c>
      <c r="E62" s="87">
        <v>207.06</v>
      </c>
      <c r="F62" s="39"/>
      <c r="G62" s="88">
        <f t="shared" si="0"/>
        <v>0</v>
      </c>
      <c r="H62" s="91"/>
      <c r="I62" s="92"/>
    </row>
    <row r="63" spans="1:9" ht="30" x14ac:dyDescent="0.25">
      <c r="A63" s="83" t="s">
        <v>142</v>
      </c>
      <c r="B63" s="123" t="s">
        <v>151</v>
      </c>
      <c r="C63" s="124" t="s">
        <v>154</v>
      </c>
      <c r="D63" s="125" t="s">
        <v>47</v>
      </c>
      <c r="E63" s="87">
        <v>15</v>
      </c>
      <c r="F63" s="39"/>
      <c r="G63" s="88">
        <f t="shared" si="0"/>
        <v>0</v>
      </c>
      <c r="H63" s="91"/>
      <c r="I63" s="92"/>
    </row>
    <row r="64" spans="1:9" ht="18" x14ac:dyDescent="0.25">
      <c r="A64" s="83" t="s">
        <v>142</v>
      </c>
      <c r="B64" s="123" t="s">
        <v>153</v>
      </c>
      <c r="C64" s="124" t="s">
        <v>158</v>
      </c>
      <c r="D64" s="127" t="s">
        <v>43</v>
      </c>
      <c r="E64" s="87">
        <v>375</v>
      </c>
      <c r="F64" s="39"/>
      <c r="G64" s="88">
        <f t="shared" si="0"/>
        <v>0</v>
      </c>
      <c r="H64" s="91"/>
      <c r="I64" s="92"/>
    </row>
    <row r="65" spans="1:9" ht="18" x14ac:dyDescent="0.25">
      <c r="A65" s="83" t="s">
        <v>142</v>
      </c>
      <c r="B65" s="123" t="s">
        <v>155</v>
      </c>
      <c r="C65" s="124" t="s">
        <v>160</v>
      </c>
      <c r="D65" s="127" t="s">
        <v>43</v>
      </c>
      <c r="E65" s="87">
        <v>21.25</v>
      </c>
      <c r="F65" s="39"/>
      <c r="G65" s="88">
        <f t="shared" ref="G65:G142" si="1">ROUND((E65*F65),2)</f>
        <v>0</v>
      </c>
      <c r="H65" s="91"/>
      <c r="I65" s="92"/>
    </row>
    <row r="66" spans="1:9" ht="18" x14ac:dyDescent="0.25">
      <c r="A66" s="83" t="s">
        <v>142</v>
      </c>
      <c r="B66" s="123" t="s">
        <v>157</v>
      </c>
      <c r="C66" s="124" t="s">
        <v>162</v>
      </c>
      <c r="D66" s="127" t="s">
        <v>43</v>
      </c>
      <c r="E66" s="87">
        <v>170</v>
      </c>
      <c r="F66" s="39"/>
      <c r="G66" s="88">
        <f t="shared" si="1"/>
        <v>0</v>
      </c>
      <c r="H66" s="91"/>
      <c r="I66" s="92"/>
    </row>
    <row r="67" spans="1:9" ht="18" x14ac:dyDescent="0.25">
      <c r="A67" s="83" t="s">
        <v>142</v>
      </c>
      <c r="B67" s="123" t="s">
        <v>159</v>
      </c>
      <c r="C67" s="99" t="s">
        <v>25</v>
      </c>
      <c r="D67" s="127" t="s">
        <v>43</v>
      </c>
      <c r="E67" s="87">
        <v>217.94</v>
      </c>
      <c r="F67" s="39"/>
      <c r="G67" s="88">
        <f t="shared" si="1"/>
        <v>0</v>
      </c>
      <c r="H67" s="91"/>
      <c r="I67" s="92"/>
    </row>
    <row r="68" spans="1:9" x14ac:dyDescent="0.25">
      <c r="A68" s="83" t="s">
        <v>142</v>
      </c>
      <c r="B68" s="123" t="s">
        <v>161</v>
      </c>
      <c r="C68" s="124" t="s">
        <v>165</v>
      </c>
      <c r="D68" s="125" t="s">
        <v>50</v>
      </c>
      <c r="E68" s="87">
        <v>85</v>
      </c>
      <c r="F68" s="39"/>
      <c r="G68" s="88">
        <f t="shared" si="1"/>
        <v>0</v>
      </c>
      <c r="H68" s="91"/>
      <c r="I68" s="92"/>
    </row>
    <row r="69" spans="1:9" x14ac:dyDescent="0.25">
      <c r="A69" s="83" t="s">
        <v>142</v>
      </c>
      <c r="B69" s="123" t="s">
        <v>163</v>
      </c>
      <c r="C69" s="124" t="s">
        <v>167</v>
      </c>
      <c r="D69" s="125" t="s">
        <v>50</v>
      </c>
      <c r="E69" s="87">
        <v>85</v>
      </c>
      <c r="F69" s="39"/>
      <c r="G69" s="88">
        <f t="shared" si="1"/>
        <v>0</v>
      </c>
      <c r="H69" s="91"/>
      <c r="I69" s="92"/>
    </row>
    <row r="70" spans="1:9" ht="30" x14ac:dyDescent="0.25">
      <c r="A70" s="83" t="s">
        <v>142</v>
      </c>
      <c r="B70" s="123" t="s">
        <v>164</v>
      </c>
      <c r="C70" s="124" t="s">
        <v>169</v>
      </c>
      <c r="D70" s="125" t="s">
        <v>50</v>
      </c>
      <c r="E70" s="87">
        <v>80</v>
      </c>
      <c r="F70" s="39"/>
      <c r="G70" s="88">
        <f t="shared" si="1"/>
        <v>0</v>
      </c>
      <c r="H70" s="91"/>
      <c r="I70" s="92"/>
    </row>
    <row r="71" spans="1:9" x14ac:dyDescent="0.25">
      <c r="A71" s="83" t="s">
        <v>142</v>
      </c>
      <c r="B71" s="123" t="s">
        <v>166</v>
      </c>
      <c r="C71" s="124" t="s">
        <v>171</v>
      </c>
      <c r="D71" s="130" t="s">
        <v>45</v>
      </c>
      <c r="E71" s="87">
        <v>60</v>
      </c>
      <c r="F71" s="39"/>
      <c r="G71" s="88">
        <f t="shared" si="1"/>
        <v>0</v>
      </c>
      <c r="H71" s="91"/>
      <c r="I71" s="92"/>
    </row>
    <row r="72" spans="1:9" x14ac:dyDescent="0.25">
      <c r="A72" s="83" t="s">
        <v>142</v>
      </c>
      <c r="B72" s="123" t="s">
        <v>168</v>
      </c>
      <c r="C72" s="124" t="s">
        <v>173</v>
      </c>
      <c r="D72" s="130" t="s">
        <v>45</v>
      </c>
      <c r="E72" s="87">
        <v>12</v>
      </c>
      <c r="F72" s="39"/>
      <c r="G72" s="88">
        <f t="shared" si="1"/>
        <v>0</v>
      </c>
      <c r="H72" s="91"/>
      <c r="I72" s="92"/>
    </row>
    <row r="73" spans="1:9" x14ac:dyDescent="0.25">
      <c r="A73" s="83" t="s">
        <v>142</v>
      </c>
      <c r="B73" s="123" t="s">
        <v>170</v>
      </c>
      <c r="C73" s="124" t="s">
        <v>175</v>
      </c>
      <c r="D73" s="130" t="s">
        <v>45</v>
      </c>
      <c r="E73" s="87">
        <v>5</v>
      </c>
      <c r="F73" s="39"/>
      <c r="G73" s="88">
        <f t="shared" si="1"/>
        <v>0</v>
      </c>
      <c r="H73" s="98"/>
      <c r="I73" s="98"/>
    </row>
    <row r="74" spans="1:9" x14ac:dyDescent="0.25">
      <c r="A74" s="83" t="s">
        <v>142</v>
      </c>
      <c r="B74" s="123" t="s">
        <v>172</v>
      </c>
      <c r="C74" s="128" t="s">
        <v>379</v>
      </c>
      <c r="D74" s="130" t="s">
        <v>50</v>
      </c>
      <c r="E74" s="113">
        <v>45.5</v>
      </c>
      <c r="F74" s="39"/>
      <c r="G74" s="88">
        <f t="shared" si="1"/>
        <v>0</v>
      </c>
      <c r="H74" s="91"/>
      <c r="I74" s="92"/>
    </row>
    <row r="75" spans="1:9" x14ac:dyDescent="0.25">
      <c r="A75" s="83" t="s">
        <v>142</v>
      </c>
      <c r="B75" s="123" t="s">
        <v>174</v>
      </c>
      <c r="C75" s="128" t="s">
        <v>380</v>
      </c>
      <c r="D75" s="130" t="s">
        <v>50</v>
      </c>
      <c r="E75" s="113">
        <v>18.5</v>
      </c>
      <c r="F75" s="39"/>
      <c r="G75" s="88">
        <f t="shared" si="1"/>
        <v>0</v>
      </c>
      <c r="H75" s="91"/>
      <c r="I75" s="92"/>
    </row>
    <row r="76" spans="1:9" ht="18" x14ac:dyDescent="0.25">
      <c r="A76" s="83" t="s">
        <v>142</v>
      </c>
      <c r="B76" s="123" t="s">
        <v>176</v>
      </c>
      <c r="C76" s="124" t="s">
        <v>179</v>
      </c>
      <c r="D76" s="127" t="s">
        <v>43</v>
      </c>
      <c r="E76" s="113">
        <v>12.8</v>
      </c>
      <c r="F76" s="39"/>
      <c r="G76" s="88">
        <f t="shared" si="1"/>
        <v>0</v>
      </c>
      <c r="H76" s="91"/>
      <c r="I76" s="92"/>
    </row>
    <row r="77" spans="1:9" x14ac:dyDescent="0.25">
      <c r="A77" s="83" t="s">
        <v>142</v>
      </c>
      <c r="B77" s="123" t="s">
        <v>177</v>
      </c>
      <c r="C77" s="124" t="s">
        <v>181</v>
      </c>
      <c r="D77" s="130" t="s">
        <v>47</v>
      </c>
      <c r="E77" s="87">
        <v>6</v>
      </c>
      <c r="F77" s="39"/>
      <c r="G77" s="88">
        <f t="shared" si="1"/>
        <v>0</v>
      </c>
      <c r="H77" s="91"/>
      <c r="I77" s="92"/>
    </row>
    <row r="78" spans="1:9" x14ac:dyDescent="0.25">
      <c r="A78" s="83" t="s">
        <v>142</v>
      </c>
      <c r="B78" s="123" t="s">
        <v>409</v>
      </c>
      <c r="C78" s="124" t="s">
        <v>183</v>
      </c>
      <c r="D78" s="130" t="s">
        <v>47</v>
      </c>
      <c r="E78" s="87">
        <v>2</v>
      </c>
      <c r="F78" s="39"/>
      <c r="G78" s="88">
        <f t="shared" si="1"/>
        <v>0</v>
      </c>
      <c r="H78" s="91"/>
      <c r="I78" s="92"/>
    </row>
    <row r="79" spans="1:9" ht="15.75" thickBot="1" x14ac:dyDescent="0.3">
      <c r="A79" s="83" t="s">
        <v>142</v>
      </c>
      <c r="B79" s="123" t="s">
        <v>178</v>
      </c>
      <c r="C79" s="124" t="s">
        <v>185</v>
      </c>
      <c r="D79" s="130" t="s">
        <v>45</v>
      </c>
      <c r="E79" s="87">
        <v>512</v>
      </c>
      <c r="F79" s="39"/>
      <c r="G79" s="88">
        <f t="shared" si="1"/>
        <v>0</v>
      </c>
      <c r="H79" s="91"/>
      <c r="I79" s="92"/>
    </row>
    <row r="80" spans="1:9" ht="29.25" thickBot="1" x14ac:dyDescent="0.3">
      <c r="A80" s="131" t="s">
        <v>142</v>
      </c>
      <c r="B80" s="132" t="s">
        <v>180</v>
      </c>
      <c r="C80" s="133" t="s">
        <v>187</v>
      </c>
      <c r="D80" s="134" t="s">
        <v>43</v>
      </c>
      <c r="E80" s="135">
        <v>172.8</v>
      </c>
      <c r="F80" s="40"/>
      <c r="G80" s="118">
        <f t="shared" si="1"/>
        <v>0</v>
      </c>
      <c r="H80" s="137" t="s">
        <v>188</v>
      </c>
      <c r="I80" s="95">
        <f>ROUND(SUM(G59:G80),2)</f>
        <v>0</v>
      </c>
    </row>
    <row r="81" spans="1:9" ht="30" x14ac:dyDescent="0.25">
      <c r="A81" s="83" t="s">
        <v>218</v>
      </c>
      <c r="B81" s="84" t="s">
        <v>190</v>
      </c>
      <c r="C81" s="138" t="s">
        <v>220</v>
      </c>
      <c r="D81" s="100" t="s">
        <v>43</v>
      </c>
      <c r="E81" s="139">
        <v>18784.8</v>
      </c>
      <c r="F81" s="41"/>
      <c r="G81" s="88">
        <f t="shared" si="1"/>
        <v>0</v>
      </c>
      <c r="H81" s="471" t="s">
        <v>192</v>
      </c>
      <c r="I81" s="92"/>
    </row>
    <row r="82" spans="1:9" ht="30" x14ac:dyDescent="0.25">
      <c r="A82" s="83" t="s">
        <v>218</v>
      </c>
      <c r="B82" s="84" t="s">
        <v>193</v>
      </c>
      <c r="C82" s="140" t="s">
        <v>194</v>
      </c>
      <c r="D82" s="86" t="s">
        <v>45</v>
      </c>
      <c r="E82" s="139">
        <v>28748.36</v>
      </c>
      <c r="F82" s="41"/>
      <c r="G82" s="88">
        <f t="shared" si="1"/>
        <v>0</v>
      </c>
      <c r="H82" s="471"/>
      <c r="I82" s="92"/>
    </row>
    <row r="83" spans="1:9" ht="30" x14ac:dyDescent="0.25">
      <c r="A83" s="83" t="s">
        <v>218</v>
      </c>
      <c r="B83" s="84" t="s">
        <v>195</v>
      </c>
      <c r="C83" s="140" t="s">
        <v>223</v>
      </c>
      <c r="D83" s="86" t="s">
        <v>45</v>
      </c>
      <c r="E83" s="139">
        <v>26469.759999999998</v>
      </c>
      <c r="F83" s="41"/>
      <c r="G83" s="88">
        <f t="shared" si="1"/>
        <v>0</v>
      </c>
      <c r="H83" s="471"/>
      <c r="I83" s="92"/>
    </row>
    <row r="84" spans="1:9" ht="30" x14ac:dyDescent="0.25">
      <c r="A84" s="83" t="s">
        <v>218</v>
      </c>
      <c r="B84" s="84" t="s">
        <v>197</v>
      </c>
      <c r="C84" s="453" t="s">
        <v>1161</v>
      </c>
      <c r="D84" s="141" t="s">
        <v>45</v>
      </c>
      <c r="E84" s="139">
        <v>26355.83</v>
      </c>
      <c r="F84" s="41"/>
      <c r="G84" s="88">
        <f t="shared" si="1"/>
        <v>0</v>
      </c>
      <c r="H84" s="471"/>
      <c r="I84" s="92"/>
    </row>
    <row r="85" spans="1:9" ht="30" x14ac:dyDescent="0.25">
      <c r="A85" s="83" t="s">
        <v>218</v>
      </c>
      <c r="B85" s="84" t="s">
        <v>199</v>
      </c>
      <c r="C85" s="140" t="s">
        <v>226</v>
      </c>
      <c r="D85" s="86" t="s">
        <v>45</v>
      </c>
      <c r="E85" s="139">
        <v>26279.88</v>
      </c>
      <c r="F85" s="41"/>
      <c r="G85" s="88">
        <f t="shared" si="1"/>
        <v>0</v>
      </c>
      <c r="H85" s="471"/>
      <c r="I85" s="92"/>
    </row>
    <row r="86" spans="1:9" ht="30" x14ac:dyDescent="0.25">
      <c r="A86" s="83" t="s">
        <v>218</v>
      </c>
      <c r="B86" s="84" t="s">
        <v>201</v>
      </c>
      <c r="C86" s="453" t="s">
        <v>1162</v>
      </c>
      <c r="D86" s="86" t="s">
        <v>45</v>
      </c>
      <c r="E86" s="139">
        <v>26203.93</v>
      </c>
      <c r="F86" s="41"/>
      <c r="G86" s="88">
        <f t="shared" si="1"/>
        <v>0</v>
      </c>
      <c r="H86" s="471"/>
      <c r="I86" s="92"/>
    </row>
    <row r="87" spans="1:9" ht="30" x14ac:dyDescent="0.25">
      <c r="A87" s="83" t="s">
        <v>218</v>
      </c>
      <c r="B87" s="84" t="s">
        <v>203</v>
      </c>
      <c r="C87" s="140" t="s">
        <v>228</v>
      </c>
      <c r="D87" s="86" t="s">
        <v>45</v>
      </c>
      <c r="E87" s="139">
        <v>26165.95</v>
      </c>
      <c r="F87" s="41"/>
      <c r="G87" s="88">
        <f t="shared" si="1"/>
        <v>0</v>
      </c>
      <c r="H87" s="471"/>
      <c r="I87" s="92"/>
    </row>
    <row r="88" spans="1:9" ht="30.75" thickBot="1" x14ac:dyDescent="0.3">
      <c r="A88" s="83" t="s">
        <v>218</v>
      </c>
      <c r="B88" s="84" t="s">
        <v>205</v>
      </c>
      <c r="C88" s="133" t="s">
        <v>229</v>
      </c>
      <c r="D88" s="86" t="s">
        <v>45</v>
      </c>
      <c r="E88" s="142">
        <v>26090</v>
      </c>
      <c r="F88" s="41"/>
      <c r="G88" s="88">
        <f t="shared" si="1"/>
        <v>0</v>
      </c>
      <c r="H88" s="471"/>
      <c r="I88" s="92"/>
    </row>
    <row r="89" spans="1:9" ht="30.75" thickBot="1" x14ac:dyDescent="0.3">
      <c r="A89" s="143" t="s">
        <v>218</v>
      </c>
      <c r="B89" s="144" t="s">
        <v>207</v>
      </c>
      <c r="C89" s="145" t="s">
        <v>230</v>
      </c>
      <c r="D89" s="146" t="s">
        <v>43</v>
      </c>
      <c r="E89" s="135">
        <v>5920.0000000000045</v>
      </c>
      <c r="F89" s="42"/>
      <c r="G89" s="118">
        <f t="shared" si="1"/>
        <v>0</v>
      </c>
      <c r="H89" s="471"/>
      <c r="I89" s="92"/>
    </row>
    <row r="90" spans="1:9" ht="30" x14ac:dyDescent="0.25">
      <c r="A90" s="83" t="s">
        <v>235</v>
      </c>
      <c r="B90" s="84" t="s">
        <v>190</v>
      </c>
      <c r="C90" s="138" t="s">
        <v>236</v>
      </c>
      <c r="D90" s="100" t="s">
        <v>43</v>
      </c>
      <c r="E90" s="139">
        <v>16175.8</v>
      </c>
      <c r="F90" s="41"/>
      <c r="G90" s="88">
        <f t="shared" si="1"/>
        <v>0</v>
      </c>
      <c r="H90" s="471"/>
      <c r="I90" s="92"/>
    </row>
    <row r="91" spans="1:9" ht="30" x14ac:dyDescent="0.25">
      <c r="A91" s="83" t="s">
        <v>235</v>
      </c>
      <c r="B91" s="84" t="s">
        <v>193</v>
      </c>
      <c r="C91" s="140" t="s">
        <v>237</v>
      </c>
      <c r="D91" s="86" t="s">
        <v>45</v>
      </c>
      <c r="E91" s="139">
        <v>29052.18</v>
      </c>
      <c r="F91" s="41"/>
      <c r="G91" s="88">
        <f t="shared" si="1"/>
        <v>0</v>
      </c>
      <c r="H91" s="471"/>
      <c r="I91" s="92"/>
    </row>
    <row r="92" spans="1:9" ht="30" x14ac:dyDescent="0.25">
      <c r="A92" s="83" t="s">
        <v>235</v>
      </c>
      <c r="B92" s="84" t="s">
        <v>195</v>
      </c>
      <c r="C92" s="140" t="s">
        <v>223</v>
      </c>
      <c r="D92" s="86" t="s">
        <v>45</v>
      </c>
      <c r="E92" s="139">
        <v>26469.759999999998</v>
      </c>
      <c r="F92" s="41"/>
      <c r="G92" s="88">
        <f t="shared" si="1"/>
        <v>0</v>
      </c>
      <c r="H92" s="471"/>
      <c r="I92" s="92"/>
    </row>
    <row r="93" spans="1:9" ht="30" x14ac:dyDescent="0.25">
      <c r="A93" s="83" t="s">
        <v>235</v>
      </c>
      <c r="B93" s="84" t="s">
        <v>197</v>
      </c>
      <c r="C93" s="453" t="s">
        <v>1161</v>
      </c>
      <c r="D93" s="141" t="s">
        <v>45</v>
      </c>
      <c r="E93" s="139">
        <v>26355.83</v>
      </c>
      <c r="F93" s="41"/>
      <c r="G93" s="88">
        <f t="shared" si="1"/>
        <v>0</v>
      </c>
      <c r="H93" s="471"/>
      <c r="I93" s="92"/>
    </row>
    <row r="94" spans="1:9" ht="30" x14ac:dyDescent="0.25">
      <c r="A94" s="83" t="s">
        <v>235</v>
      </c>
      <c r="B94" s="84" t="s">
        <v>199</v>
      </c>
      <c r="C94" s="140" t="s">
        <v>226</v>
      </c>
      <c r="D94" s="86" t="s">
        <v>45</v>
      </c>
      <c r="E94" s="139">
        <v>26279.88</v>
      </c>
      <c r="F94" s="41"/>
      <c r="G94" s="88">
        <f t="shared" si="1"/>
        <v>0</v>
      </c>
      <c r="H94" s="471"/>
      <c r="I94" s="92"/>
    </row>
    <row r="95" spans="1:9" ht="30" x14ac:dyDescent="0.25">
      <c r="A95" s="83" t="s">
        <v>235</v>
      </c>
      <c r="B95" s="84" t="s">
        <v>201</v>
      </c>
      <c r="C95" s="453" t="s">
        <v>1162</v>
      </c>
      <c r="D95" s="86" t="s">
        <v>45</v>
      </c>
      <c r="E95" s="139">
        <v>26203.93</v>
      </c>
      <c r="F95" s="41"/>
      <c r="G95" s="88">
        <f t="shared" si="1"/>
        <v>0</v>
      </c>
      <c r="H95" s="471"/>
      <c r="I95" s="92"/>
    </row>
    <row r="96" spans="1:9" ht="30" x14ac:dyDescent="0.25">
      <c r="A96" s="83" t="s">
        <v>235</v>
      </c>
      <c r="B96" s="84" t="s">
        <v>203</v>
      </c>
      <c r="C96" s="140" t="s">
        <v>228</v>
      </c>
      <c r="D96" s="86" t="s">
        <v>45</v>
      </c>
      <c r="E96" s="139">
        <v>26165.95</v>
      </c>
      <c r="F96" s="41"/>
      <c r="G96" s="88">
        <f t="shared" si="1"/>
        <v>0</v>
      </c>
      <c r="H96" s="471"/>
      <c r="I96" s="92"/>
    </row>
    <row r="97" spans="1:9" ht="30.75" thickBot="1" x14ac:dyDescent="0.3">
      <c r="A97" s="83" t="s">
        <v>235</v>
      </c>
      <c r="B97" s="84" t="s">
        <v>205</v>
      </c>
      <c r="C97" s="133" t="s">
        <v>229</v>
      </c>
      <c r="D97" s="86" t="s">
        <v>45</v>
      </c>
      <c r="E97" s="139">
        <v>26090</v>
      </c>
      <c r="F97" s="41"/>
      <c r="G97" s="88">
        <f t="shared" si="1"/>
        <v>0</v>
      </c>
      <c r="H97" s="471"/>
      <c r="I97" s="92"/>
    </row>
    <row r="98" spans="1:9" ht="30.75" thickBot="1" x14ac:dyDescent="0.3">
      <c r="A98" s="131" t="s">
        <v>218</v>
      </c>
      <c r="B98" s="132" t="s">
        <v>207</v>
      </c>
      <c r="C98" s="145" t="s">
        <v>230</v>
      </c>
      <c r="D98" s="134" t="s">
        <v>43</v>
      </c>
      <c r="E98" s="135">
        <v>5920.0000000000045</v>
      </c>
      <c r="F98" s="40"/>
      <c r="G98" s="118">
        <f t="shared" si="1"/>
        <v>0</v>
      </c>
      <c r="H98" s="137" t="s">
        <v>239</v>
      </c>
      <c r="I98" s="95">
        <f>ROUND(SUM(G81:G98),2)</f>
        <v>0</v>
      </c>
    </row>
    <row r="99" spans="1:9" ht="45" x14ac:dyDescent="0.25">
      <c r="A99" s="77" t="s">
        <v>240</v>
      </c>
      <c r="B99" s="78" t="s">
        <v>241</v>
      </c>
      <c r="C99" s="147" t="s">
        <v>386</v>
      </c>
      <c r="D99" s="148" t="s">
        <v>43</v>
      </c>
      <c r="E99" s="81">
        <v>134.1</v>
      </c>
      <c r="F99" s="43"/>
      <c r="G99" s="82">
        <f t="shared" si="1"/>
        <v>0</v>
      </c>
      <c r="H99" s="470" t="s">
        <v>192</v>
      </c>
      <c r="I99" s="98"/>
    </row>
    <row r="100" spans="1:9" ht="45" x14ac:dyDescent="0.25">
      <c r="A100" s="83" t="s">
        <v>240</v>
      </c>
      <c r="B100" s="84" t="s">
        <v>242</v>
      </c>
      <c r="C100" s="140" t="s">
        <v>194</v>
      </c>
      <c r="D100" s="86" t="s">
        <v>45</v>
      </c>
      <c r="E100" s="87">
        <v>156.6</v>
      </c>
      <c r="F100" s="39"/>
      <c r="G100" s="88">
        <f t="shared" si="1"/>
        <v>0</v>
      </c>
      <c r="H100" s="471"/>
      <c r="I100" s="98"/>
    </row>
    <row r="101" spans="1:9" ht="45.75" thickBot="1" x14ac:dyDescent="0.3">
      <c r="A101" s="131" t="s">
        <v>240</v>
      </c>
      <c r="B101" s="149" t="s">
        <v>243</v>
      </c>
      <c r="C101" s="133" t="s">
        <v>244</v>
      </c>
      <c r="D101" s="150" t="s">
        <v>45</v>
      </c>
      <c r="E101" s="135">
        <v>135</v>
      </c>
      <c r="F101" s="40"/>
      <c r="G101" s="118">
        <f t="shared" si="1"/>
        <v>0</v>
      </c>
      <c r="H101" s="471"/>
      <c r="I101" s="98"/>
    </row>
    <row r="102" spans="1:9" ht="45" x14ac:dyDescent="0.25">
      <c r="A102" s="77" t="s">
        <v>245</v>
      </c>
      <c r="B102" s="78" t="s">
        <v>241</v>
      </c>
      <c r="C102" s="147" t="s">
        <v>387</v>
      </c>
      <c r="D102" s="148" t="s">
        <v>43</v>
      </c>
      <c r="E102" s="81">
        <v>134.1</v>
      </c>
      <c r="F102" s="43"/>
      <c r="G102" s="82">
        <f t="shared" si="1"/>
        <v>0</v>
      </c>
      <c r="H102" s="471"/>
      <c r="I102" s="92"/>
    </row>
    <row r="103" spans="1:9" ht="45.75" thickBot="1" x14ac:dyDescent="0.3">
      <c r="A103" s="83" t="s">
        <v>245</v>
      </c>
      <c r="B103" s="84" t="s">
        <v>242</v>
      </c>
      <c r="C103" s="140" t="s">
        <v>194</v>
      </c>
      <c r="D103" s="86" t="s">
        <v>45</v>
      </c>
      <c r="E103" s="87">
        <v>156.6</v>
      </c>
      <c r="F103" s="39"/>
      <c r="G103" s="88">
        <f t="shared" si="1"/>
        <v>0</v>
      </c>
      <c r="H103" s="482"/>
      <c r="I103" s="92"/>
    </row>
    <row r="104" spans="1:9" ht="45.75" thickBot="1" x14ac:dyDescent="0.3">
      <c r="A104" s="131" t="s">
        <v>245</v>
      </c>
      <c r="B104" s="149" t="s">
        <v>243</v>
      </c>
      <c r="C104" s="133" t="s">
        <v>244</v>
      </c>
      <c r="D104" s="150" t="s">
        <v>45</v>
      </c>
      <c r="E104" s="135">
        <v>135</v>
      </c>
      <c r="F104" s="40"/>
      <c r="G104" s="118">
        <f t="shared" si="1"/>
        <v>0</v>
      </c>
      <c r="H104" s="94" t="s">
        <v>246</v>
      </c>
      <c r="I104" s="95">
        <f>ROUND(SUM(G99:G104),2)</f>
        <v>0</v>
      </c>
    </row>
    <row r="105" spans="1:9" ht="30" x14ac:dyDescent="0.25">
      <c r="A105" s="83" t="s">
        <v>247</v>
      </c>
      <c r="B105" s="84" t="s">
        <v>248</v>
      </c>
      <c r="C105" s="140" t="s">
        <v>257</v>
      </c>
      <c r="D105" s="151" t="s">
        <v>50</v>
      </c>
      <c r="E105" s="87">
        <v>640</v>
      </c>
      <c r="F105" s="39"/>
      <c r="G105" s="88">
        <f t="shared" si="1"/>
        <v>0</v>
      </c>
      <c r="H105" s="97"/>
      <c r="I105" s="98"/>
    </row>
    <row r="106" spans="1:9" ht="30" x14ac:dyDescent="0.25">
      <c r="A106" s="83" t="s">
        <v>247</v>
      </c>
      <c r="B106" s="84" t="s">
        <v>250</v>
      </c>
      <c r="C106" s="140" t="s">
        <v>258</v>
      </c>
      <c r="D106" s="151" t="s">
        <v>50</v>
      </c>
      <c r="E106" s="87">
        <v>2010</v>
      </c>
      <c r="F106" s="39"/>
      <c r="G106" s="88">
        <f t="shared" si="1"/>
        <v>0</v>
      </c>
      <c r="H106" s="91"/>
      <c r="I106" s="92"/>
    </row>
    <row r="107" spans="1:9" ht="30" x14ac:dyDescent="0.25">
      <c r="A107" s="83" t="s">
        <v>247</v>
      </c>
      <c r="B107" s="84" t="s">
        <v>252</v>
      </c>
      <c r="C107" s="140" t="s">
        <v>259</v>
      </c>
      <c r="D107" s="151" t="s">
        <v>50</v>
      </c>
      <c r="E107" s="87">
        <v>2010</v>
      </c>
      <c r="F107" s="39"/>
      <c r="G107" s="88">
        <f t="shared" si="1"/>
        <v>0</v>
      </c>
      <c r="H107" s="91"/>
      <c r="I107" s="92"/>
    </row>
    <row r="108" spans="1:9" ht="30" x14ac:dyDescent="0.25">
      <c r="A108" s="83" t="s">
        <v>247</v>
      </c>
      <c r="B108" s="84" t="s">
        <v>254</v>
      </c>
      <c r="C108" s="140" t="s">
        <v>260</v>
      </c>
      <c r="D108" s="151" t="s">
        <v>50</v>
      </c>
      <c r="E108" s="87">
        <v>2010</v>
      </c>
      <c r="F108" s="39"/>
      <c r="G108" s="88">
        <f t="shared" si="1"/>
        <v>0</v>
      </c>
      <c r="H108" s="91"/>
      <c r="I108" s="92"/>
    </row>
    <row r="109" spans="1:9" ht="30" x14ac:dyDescent="0.25">
      <c r="A109" s="83" t="s">
        <v>247</v>
      </c>
      <c r="B109" s="84" t="s">
        <v>414</v>
      </c>
      <c r="C109" s="140" t="s">
        <v>261</v>
      </c>
      <c r="D109" s="151" t="s">
        <v>50</v>
      </c>
      <c r="E109" s="87">
        <v>640</v>
      </c>
      <c r="F109" s="39"/>
      <c r="G109" s="88">
        <f t="shared" si="1"/>
        <v>0</v>
      </c>
      <c r="H109" s="91"/>
      <c r="I109" s="92"/>
    </row>
    <row r="110" spans="1:9" ht="30" x14ac:dyDescent="0.25">
      <c r="A110" s="83" t="s">
        <v>247</v>
      </c>
      <c r="B110" s="84" t="s">
        <v>415</v>
      </c>
      <c r="C110" s="140" t="s">
        <v>262</v>
      </c>
      <c r="D110" s="151" t="s">
        <v>50</v>
      </c>
      <c r="E110" s="87">
        <v>640</v>
      </c>
      <c r="F110" s="39"/>
      <c r="G110" s="88">
        <f t="shared" si="1"/>
        <v>0</v>
      </c>
      <c r="H110" s="91"/>
      <c r="I110" s="92"/>
    </row>
    <row r="111" spans="1:9" ht="30" x14ac:dyDescent="0.25">
      <c r="A111" s="83" t="s">
        <v>247</v>
      </c>
      <c r="B111" s="84" t="s">
        <v>429</v>
      </c>
      <c r="C111" s="140" t="s">
        <v>263</v>
      </c>
      <c r="D111" s="86" t="s">
        <v>45</v>
      </c>
      <c r="E111" s="87">
        <v>5550</v>
      </c>
      <c r="F111" s="39"/>
      <c r="G111" s="88">
        <f t="shared" si="1"/>
        <v>0</v>
      </c>
      <c r="H111" s="91"/>
      <c r="I111" s="92"/>
    </row>
    <row r="112" spans="1:9" ht="30.75" thickBot="1" x14ac:dyDescent="0.3">
      <c r="A112" s="83" t="s">
        <v>247</v>
      </c>
      <c r="B112" s="84" t="s">
        <v>256</v>
      </c>
      <c r="C112" s="140" t="s">
        <v>264</v>
      </c>
      <c r="D112" s="86" t="s">
        <v>45</v>
      </c>
      <c r="E112" s="87">
        <v>5550</v>
      </c>
      <c r="F112" s="39"/>
      <c r="G112" s="88">
        <f t="shared" si="1"/>
        <v>0</v>
      </c>
      <c r="H112" s="91"/>
      <c r="I112" s="92"/>
    </row>
    <row r="113" spans="1:9" ht="30.75" thickBot="1" x14ac:dyDescent="0.3">
      <c r="A113" s="131" t="s">
        <v>247</v>
      </c>
      <c r="B113" s="149" t="s">
        <v>430</v>
      </c>
      <c r="C113" s="133" t="s">
        <v>265</v>
      </c>
      <c r="D113" s="150" t="s">
        <v>45</v>
      </c>
      <c r="E113" s="135">
        <v>30</v>
      </c>
      <c r="F113" s="40"/>
      <c r="G113" s="118">
        <f t="shared" si="1"/>
        <v>0</v>
      </c>
      <c r="H113" s="137" t="s">
        <v>266</v>
      </c>
      <c r="I113" s="95">
        <f>ROUND(SUM(G105:G113),2)</f>
        <v>0</v>
      </c>
    </row>
    <row r="114" spans="1:9" ht="45" x14ac:dyDescent="0.25">
      <c r="A114" s="77" t="s">
        <v>267</v>
      </c>
      <c r="B114" s="78" t="s">
        <v>268</v>
      </c>
      <c r="C114" s="147" t="s">
        <v>269</v>
      </c>
      <c r="D114" s="152" t="s">
        <v>50</v>
      </c>
      <c r="E114" s="322">
        <v>1400</v>
      </c>
      <c r="F114" s="50"/>
      <c r="G114" s="82">
        <f t="shared" si="1"/>
        <v>0</v>
      </c>
      <c r="H114" s="91"/>
      <c r="I114" s="92"/>
    </row>
    <row r="115" spans="1:9" ht="45" x14ac:dyDescent="0.25">
      <c r="A115" s="83" t="s">
        <v>267</v>
      </c>
      <c r="B115" s="84" t="s">
        <v>270</v>
      </c>
      <c r="C115" s="140" t="s">
        <v>271</v>
      </c>
      <c r="D115" s="151" t="s">
        <v>50</v>
      </c>
      <c r="E115" s="191">
        <v>108</v>
      </c>
      <c r="F115" s="46"/>
      <c r="G115" s="88">
        <f t="shared" si="1"/>
        <v>0</v>
      </c>
      <c r="H115" s="91"/>
      <c r="I115" s="92"/>
    </row>
    <row r="116" spans="1:9" ht="45.75" thickBot="1" x14ac:dyDescent="0.3">
      <c r="A116" s="389" t="s">
        <v>267</v>
      </c>
      <c r="B116" s="395" t="s">
        <v>272</v>
      </c>
      <c r="C116" s="396" t="s">
        <v>1135</v>
      </c>
      <c r="D116" s="475" t="s">
        <v>50</v>
      </c>
      <c r="E116" s="477">
        <v>1851</v>
      </c>
      <c r="F116" s="46"/>
      <c r="G116" s="88">
        <f t="shared" si="1"/>
        <v>0</v>
      </c>
      <c r="H116" s="399" t="s">
        <v>1144</v>
      </c>
      <c r="I116" s="92"/>
    </row>
    <row r="117" spans="1:9" ht="45.75" thickBot="1" x14ac:dyDescent="0.3">
      <c r="A117" s="389" t="s">
        <v>267</v>
      </c>
      <c r="B117" s="395" t="s">
        <v>1139</v>
      </c>
      <c r="C117" s="396" t="s">
        <v>1137</v>
      </c>
      <c r="D117" s="481"/>
      <c r="E117" s="480"/>
      <c r="F117" s="52"/>
      <c r="G117" s="118">
        <f>ROUND((E116*F117),2)</f>
        <v>0</v>
      </c>
      <c r="H117" s="137" t="s">
        <v>280</v>
      </c>
      <c r="I117" s="95">
        <f>ROUND(SUM(G114:G117),2)</f>
        <v>0</v>
      </c>
    </row>
    <row r="118" spans="1:9" ht="45" x14ac:dyDescent="0.25">
      <c r="A118" s="77" t="s">
        <v>281</v>
      </c>
      <c r="B118" s="78" t="s">
        <v>282</v>
      </c>
      <c r="C118" s="79" t="s">
        <v>283</v>
      </c>
      <c r="D118" s="152" t="s">
        <v>50</v>
      </c>
      <c r="E118" s="81">
        <v>3690</v>
      </c>
      <c r="F118" s="59"/>
      <c r="G118" s="209">
        <f t="shared" si="1"/>
        <v>0</v>
      </c>
      <c r="H118" s="91"/>
      <c r="I118" s="92"/>
    </row>
    <row r="119" spans="1:9" ht="45" x14ac:dyDescent="0.25">
      <c r="A119" s="83" t="s">
        <v>281</v>
      </c>
      <c r="B119" s="84" t="s">
        <v>284</v>
      </c>
      <c r="C119" s="140" t="s">
        <v>287</v>
      </c>
      <c r="D119" s="151" t="s">
        <v>6</v>
      </c>
      <c r="E119" s="87">
        <v>2</v>
      </c>
      <c r="F119" s="46"/>
      <c r="G119" s="88">
        <f t="shared" si="1"/>
        <v>0</v>
      </c>
      <c r="H119" s="91"/>
      <c r="I119" s="92"/>
    </row>
    <row r="120" spans="1:9" ht="45" x14ac:dyDescent="0.25">
      <c r="A120" s="83" t="s">
        <v>281</v>
      </c>
      <c r="B120" s="84" t="s">
        <v>286</v>
      </c>
      <c r="C120" s="140" t="s">
        <v>289</v>
      </c>
      <c r="D120" s="151" t="s">
        <v>6</v>
      </c>
      <c r="E120" s="87">
        <v>4</v>
      </c>
      <c r="F120" s="46"/>
      <c r="G120" s="88">
        <f t="shared" si="1"/>
        <v>0</v>
      </c>
      <c r="H120" s="91"/>
      <c r="I120" s="92"/>
    </row>
    <row r="121" spans="1:9" ht="33.75" x14ac:dyDescent="0.25">
      <c r="A121" s="83" t="s">
        <v>281</v>
      </c>
      <c r="B121" s="84" t="s">
        <v>288</v>
      </c>
      <c r="C121" s="153" t="s">
        <v>461</v>
      </c>
      <c r="D121" s="314" t="s">
        <v>47</v>
      </c>
      <c r="E121" s="199">
        <v>4</v>
      </c>
      <c r="F121" s="46"/>
      <c r="G121" s="88">
        <f t="shared" si="1"/>
        <v>0</v>
      </c>
      <c r="H121" s="91"/>
      <c r="I121" s="92"/>
    </row>
    <row r="122" spans="1:9" ht="33.75" x14ac:dyDescent="0.25">
      <c r="A122" s="83" t="s">
        <v>281</v>
      </c>
      <c r="B122" s="84" t="s">
        <v>290</v>
      </c>
      <c r="C122" s="153" t="s">
        <v>462</v>
      </c>
      <c r="D122" s="314" t="s">
        <v>47</v>
      </c>
      <c r="E122" s="199">
        <v>4</v>
      </c>
      <c r="F122" s="46"/>
      <c r="G122" s="88">
        <f t="shared" si="1"/>
        <v>0</v>
      </c>
      <c r="H122" s="91"/>
      <c r="I122" s="92"/>
    </row>
    <row r="123" spans="1:9" x14ac:dyDescent="0.25">
      <c r="A123" s="83" t="s">
        <v>281</v>
      </c>
      <c r="B123" s="84" t="s">
        <v>291</v>
      </c>
      <c r="C123" s="140" t="s">
        <v>294</v>
      </c>
      <c r="D123" s="151" t="s">
        <v>47</v>
      </c>
      <c r="E123" s="87">
        <v>4</v>
      </c>
      <c r="F123" s="46"/>
      <c r="G123" s="88">
        <f t="shared" si="1"/>
        <v>0</v>
      </c>
      <c r="H123" s="91"/>
      <c r="I123" s="92"/>
    </row>
    <row r="124" spans="1:9" x14ac:dyDescent="0.25">
      <c r="A124" s="83" t="s">
        <v>281</v>
      </c>
      <c r="B124" s="84" t="s">
        <v>417</v>
      </c>
      <c r="C124" s="140" t="s">
        <v>296</v>
      </c>
      <c r="D124" s="151" t="s">
        <v>47</v>
      </c>
      <c r="E124" s="87">
        <v>24</v>
      </c>
      <c r="F124" s="46"/>
      <c r="G124" s="88">
        <f t="shared" si="1"/>
        <v>0</v>
      </c>
      <c r="H124" s="91"/>
      <c r="I124" s="92"/>
    </row>
    <row r="125" spans="1:9" x14ac:dyDescent="0.25">
      <c r="A125" s="83" t="s">
        <v>281</v>
      </c>
      <c r="B125" s="84" t="s">
        <v>292</v>
      </c>
      <c r="C125" s="140" t="s">
        <v>300</v>
      </c>
      <c r="D125" s="154" t="s">
        <v>50</v>
      </c>
      <c r="E125" s="87">
        <v>40</v>
      </c>
      <c r="F125" s="47"/>
      <c r="G125" s="88">
        <f t="shared" si="1"/>
        <v>0</v>
      </c>
      <c r="H125" s="91"/>
      <c r="I125" s="92"/>
    </row>
    <row r="126" spans="1:9" ht="15.75" thickBot="1" x14ac:dyDescent="0.3">
      <c r="A126" s="83" t="s">
        <v>281</v>
      </c>
      <c r="B126" s="84" t="s">
        <v>293</v>
      </c>
      <c r="C126" s="140" t="s">
        <v>302</v>
      </c>
      <c r="D126" s="130" t="s">
        <v>45</v>
      </c>
      <c r="E126" s="87">
        <v>80</v>
      </c>
      <c r="F126" s="46"/>
      <c r="G126" s="88">
        <f t="shared" si="1"/>
        <v>0</v>
      </c>
      <c r="H126" s="91"/>
      <c r="I126" s="92"/>
    </row>
    <row r="127" spans="1:9" ht="29.25" thickBot="1" x14ac:dyDescent="0.3">
      <c r="A127" s="131" t="s">
        <v>281</v>
      </c>
      <c r="B127" s="144" t="s">
        <v>295</v>
      </c>
      <c r="C127" s="145" t="s">
        <v>301</v>
      </c>
      <c r="D127" s="329" t="s">
        <v>47</v>
      </c>
      <c r="E127" s="330">
        <v>16</v>
      </c>
      <c r="F127" s="53"/>
      <c r="G127" s="221">
        <f t="shared" si="1"/>
        <v>0</v>
      </c>
      <c r="H127" s="137" t="s">
        <v>303</v>
      </c>
      <c r="I127" s="95">
        <f>ROUND(SUM(G118:G127),2)</f>
        <v>0</v>
      </c>
    </row>
    <row r="128" spans="1:9" ht="45" x14ac:dyDescent="0.25">
      <c r="A128" s="77" t="s">
        <v>304</v>
      </c>
      <c r="B128" s="78" t="s">
        <v>305</v>
      </c>
      <c r="C128" s="147" t="s">
        <v>308</v>
      </c>
      <c r="D128" s="152" t="s">
        <v>47</v>
      </c>
      <c r="E128" s="81">
        <v>80</v>
      </c>
      <c r="F128" s="43"/>
      <c r="G128" s="82">
        <f t="shared" si="1"/>
        <v>0</v>
      </c>
      <c r="H128" s="97"/>
      <c r="I128" s="98"/>
    </row>
    <row r="129" spans="1:9" ht="45" x14ac:dyDescent="0.25">
      <c r="A129" s="83" t="s">
        <v>304</v>
      </c>
      <c r="B129" s="84" t="s">
        <v>307</v>
      </c>
      <c r="C129" s="140" t="s">
        <v>312</v>
      </c>
      <c r="D129" s="151" t="s">
        <v>47</v>
      </c>
      <c r="E129" s="87">
        <v>12</v>
      </c>
      <c r="F129" s="39"/>
      <c r="G129" s="88">
        <f t="shared" si="1"/>
        <v>0</v>
      </c>
      <c r="H129" s="97"/>
      <c r="I129" s="98"/>
    </row>
    <row r="130" spans="1:9" ht="45" x14ac:dyDescent="0.25">
      <c r="A130" s="83" t="s">
        <v>304</v>
      </c>
      <c r="B130" s="84" t="s">
        <v>309</v>
      </c>
      <c r="C130" s="140" t="s">
        <v>314</v>
      </c>
      <c r="D130" s="151" t="s">
        <v>50</v>
      </c>
      <c r="E130" s="87">
        <v>48</v>
      </c>
      <c r="F130" s="39"/>
      <c r="G130" s="88">
        <f t="shared" si="1"/>
        <v>0</v>
      </c>
      <c r="H130" s="97"/>
      <c r="I130" s="98"/>
    </row>
    <row r="131" spans="1:9" ht="45.75" thickBot="1" x14ac:dyDescent="0.3">
      <c r="A131" s="83" t="s">
        <v>304</v>
      </c>
      <c r="B131" s="84" t="s">
        <v>311</v>
      </c>
      <c r="C131" s="140" t="s">
        <v>316</v>
      </c>
      <c r="D131" s="151" t="s">
        <v>47</v>
      </c>
      <c r="E131" s="87">
        <v>21</v>
      </c>
      <c r="F131" s="39"/>
      <c r="G131" s="88">
        <f t="shared" si="1"/>
        <v>0</v>
      </c>
      <c r="H131" s="97"/>
      <c r="I131" s="98"/>
    </row>
    <row r="132" spans="1:9" ht="45.75" thickBot="1" x14ac:dyDescent="0.3">
      <c r="A132" s="131" t="s">
        <v>304</v>
      </c>
      <c r="B132" s="149" t="s">
        <v>313</v>
      </c>
      <c r="C132" s="133" t="s">
        <v>320</v>
      </c>
      <c r="D132" s="156" t="s">
        <v>45</v>
      </c>
      <c r="E132" s="135">
        <v>12.6</v>
      </c>
      <c r="F132" s="40"/>
      <c r="G132" s="118">
        <f t="shared" si="1"/>
        <v>0</v>
      </c>
      <c r="H132" s="94" t="s">
        <v>321</v>
      </c>
      <c r="I132" s="95">
        <f>ROUND(SUM(G128:G132),2)</f>
        <v>0</v>
      </c>
    </row>
    <row r="133" spans="1:9" ht="45" x14ac:dyDescent="0.25">
      <c r="A133" s="157" t="s">
        <v>322</v>
      </c>
      <c r="B133" s="158" t="s">
        <v>323</v>
      </c>
      <c r="C133" s="159" t="s">
        <v>324</v>
      </c>
      <c r="D133" s="160" t="s">
        <v>50</v>
      </c>
      <c r="E133" s="161">
        <v>550</v>
      </c>
      <c r="F133" s="54"/>
      <c r="G133" s="162">
        <f t="shared" si="1"/>
        <v>0</v>
      </c>
      <c r="H133" s="98"/>
      <c r="I133" s="98"/>
    </row>
    <row r="134" spans="1:9" ht="45" x14ac:dyDescent="0.25">
      <c r="A134" s="83" t="s">
        <v>322</v>
      </c>
      <c r="B134" s="123" t="s">
        <v>325</v>
      </c>
      <c r="C134" s="140" t="s">
        <v>326</v>
      </c>
      <c r="D134" s="125" t="s">
        <v>50</v>
      </c>
      <c r="E134" s="87">
        <v>7390</v>
      </c>
      <c r="F134" s="39"/>
      <c r="G134" s="88">
        <f t="shared" si="1"/>
        <v>0</v>
      </c>
      <c r="H134" s="91"/>
      <c r="I134" s="92"/>
    </row>
    <row r="135" spans="1:9" ht="45" x14ac:dyDescent="0.25">
      <c r="A135" s="83" t="s">
        <v>322</v>
      </c>
      <c r="B135" s="123" t="s">
        <v>327</v>
      </c>
      <c r="C135" s="140" t="s">
        <v>330</v>
      </c>
      <c r="D135" s="125" t="s">
        <v>50</v>
      </c>
      <c r="E135" s="87">
        <v>1641</v>
      </c>
      <c r="F135" s="39"/>
      <c r="G135" s="88">
        <f t="shared" si="1"/>
        <v>0</v>
      </c>
      <c r="H135" s="91"/>
      <c r="I135" s="92"/>
    </row>
    <row r="136" spans="1:9" ht="45" x14ac:dyDescent="0.25">
      <c r="A136" s="83" t="s">
        <v>322</v>
      </c>
      <c r="B136" s="123" t="s">
        <v>329</v>
      </c>
      <c r="C136" s="140" t="s">
        <v>334</v>
      </c>
      <c r="D136" s="125" t="s">
        <v>50</v>
      </c>
      <c r="E136" s="87">
        <v>60</v>
      </c>
      <c r="F136" s="39"/>
      <c r="G136" s="88">
        <f t="shared" si="1"/>
        <v>0</v>
      </c>
      <c r="H136" s="91"/>
      <c r="I136" s="92"/>
    </row>
    <row r="137" spans="1:9" ht="45" x14ac:dyDescent="0.25">
      <c r="A137" s="83" t="s">
        <v>322</v>
      </c>
      <c r="B137" s="123" t="s">
        <v>331</v>
      </c>
      <c r="C137" s="140" t="s">
        <v>338</v>
      </c>
      <c r="D137" s="154" t="s">
        <v>45</v>
      </c>
      <c r="E137" s="87">
        <v>3</v>
      </c>
      <c r="F137" s="39"/>
      <c r="G137" s="88">
        <f t="shared" si="1"/>
        <v>0</v>
      </c>
      <c r="H137" s="91"/>
      <c r="I137" s="92"/>
    </row>
    <row r="138" spans="1:9" ht="45.75" thickBot="1" x14ac:dyDescent="0.3">
      <c r="A138" s="83" t="s">
        <v>322</v>
      </c>
      <c r="B138" s="123" t="s">
        <v>333</v>
      </c>
      <c r="C138" s="140" t="s">
        <v>340</v>
      </c>
      <c r="D138" s="125" t="s">
        <v>45</v>
      </c>
      <c r="E138" s="87">
        <v>240</v>
      </c>
      <c r="F138" s="39"/>
      <c r="G138" s="88">
        <f t="shared" si="1"/>
        <v>0</v>
      </c>
      <c r="H138" s="91"/>
      <c r="I138" s="92"/>
    </row>
    <row r="139" spans="1:9" ht="45.75" thickBot="1" x14ac:dyDescent="0.3">
      <c r="A139" s="102" t="s">
        <v>322</v>
      </c>
      <c r="B139" s="163" t="s">
        <v>335</v>
      </c>
      <c r="C139" s="155" t="s">
        <v>342</v>
      </c>
      <c r="D139" s="164" t="s">
        <v>45</v>
      </c>
      <c r="E139" s="104">
        <v>12</v>
      </c>
      <c r="F139" s="44"/>
      <c r="G139" s="105">
        <f t="shared" si="1"/>
        <v>0</v>
      </c>
      <c r="H139" s="94" t="s">
        <v>345</v>
      </c>
      <c r="I139" s="95">
        <f>ROUND(SUM(G133:G139),2)</f>
        <v>0</v>
      </c>
    </row>
    <row r="140" spans="1:9" x14ac:dyDescent="0.25">
      <c r="A140" s="77" t="s">
        <v>431</v>
      </c>
      <c r="B140" s="119" t="s">
        <v>346</v>
      </c>
      <c r="C140" s="147" t="s">
        <v>364</v>
      </c>
      <c r="D140" s="165" t="s">
        <v>45</v>
      </c>
      <c r="E140" s="81">
        <v>140</v>
      </c>
      <c r="F140" s="50"/>
      <c r="G140" s="82">
        <f t="shared" si="1"/>
        <v>0</v>
      </c>
      <c r="H140" s="91"/>
      <c r="I140" s="92"/>
    </row>
    <row r="141" spans="1:9" ht="18.75" x14ac:dyDescent="0.25">
      <c r="A141" s="83" t="s">
        <v>431</v>
      </c>
      <c r="B141" s="123" t="s">
        <v>348</v>
      </c>
      <c r="C141" s="140" t="s">
        <v>365</v>
      </c>
      <c r="D141" s="130" t="s">
        <v>52</v>
      </c>
      <c r="E141" s="87">
        <v>280</v>
      </c>
      <c r="F141" s="46"/>
      <c r="G141" s="88">
        <f t="shared" si="1"/>
        <v>0</v>
      </c>
      <c r="H141" s="91"/>
      <c r="I141" s="92"/>
    </row>
    <row r="142" spans="1:9" x14ac:dyDescent="0.25">
      <c r="A142" s="83" t="s">
        <v>431</v>
      </c>
      <c r="B142" s="123" t="s">
        <v>350</v>
      </c>
      <c r="C142" s="140" t="s">
        <v>366</v>
      </c>
      <c r="D142" s="86" t="s">
        <v>45</v>
      </c>
      <c r="E142" s="87">
        <v>200</v>
      </c>
      <c r="F142" s="46"/>
      <c r="G142" s="88">
        <f t="shared" si="1"/>
        <v>0</v>
      </c>
      <c r="H142" s="91"/>
      <c r="I142" s="92"/>
    </row>
    <row r="143" spans="1:9" ht="15.75" thickBot="1" x14ac:dyDescent="0.3">
      <c r="A143" s="83" t="s">
        <v>431</v>
      </c>
      <c r="B143" s="123" t="s">
        <v>352</v>
      </c>
      <c r="C143" s="140" t="s">
        <v>367</v>
      </c>
      <c r="D143" s="86" t="s">
        <v>45</v>
      </c>
      <c r="E143" s="87">
        <v>200</v>
      </c>
      <c r="F143" s="46"/>
      <c r="G143" s="88">
        <f>ROUND((E143*F143),2)</f>
        <v>0</v>
      </c>
      <c r="H143" s="91"/>
      <c r="I143" s="92"/>
    </row>
    <row r="144" spans="1:9" ht="45.75" thickBot="1" x14ac:dyDescent="0.3">
      <c r="A144" s="166" t="s">
        <v>431</v>
      </c>
      <c r="B144" s="167" t="s">
        <v>354</v>
      </c>
      <c r="C144" s="168" t="s">
        <v>368</v>
      </c>
      <c r="D144" s="169" t="s">
        <v>6</v>
      </c>
      <c r="E144" s="170">
        <v>1</v>
      </c>
      <c r="F144" s="51"/>
      <c r="G144" s="118">
        <f>ROUND((E144*F144),2)</f>
        <v>0</v>
      </c>
      <c r="H144" s="94" t="s">
        <v>359</v>
      </c>
      <c r="I144" s="95">
        <f>ROUND(SUM(G140:G144),2)</f>
        <v>0</v>
      </c>
    </row>
    <row r="145" spans="1:9" ht="43.5" thickBot="1" x14ac:dyDescent="0.3">
      <c r="A145" s="173"/>
      <c r="B145" s="173"/>
      <c r="C145" s="173"/>
      <c r="D145" s="174"/>
      <c r="E145" s="175"/>
      <c r="F145" s="172" t="s">
        <v>524</v>
      </c>
      <c r="G145" s="95">
        <f>ROUND(SUM(G5:G144),2)</f>
        <v>0</v>
      </c>
      <c r="H145" s="89"/>
      <c r="I145" s="92"/>
    </row>
  </sheetData>
  <sheetProtection algorithmName="SHA-512" hashValue="yc0IBOREGK74FPOrXEpZYgyZpfpmTnOgXIEBbvYdEx7hfwr3obq/lkYYxLz5cv3xoLAy00JQsxE28QjV3c3MlQ==" saltValue="lesFu4PmnV2YaK+BrCYE7A==" spinCount="100000" sheet="1" objects="1" scenarios="1"/>
  <mergeCells count="6">
    <mergeCell ref="A1:E1"/>
    <mergeCell ref="A3:E3"/>
    <mergeCell ref="H81:H97"/>
    <mergeCell ref="H99:H103"/>
    <mergeCell ref="D116:D117"/>
    <mergeCell ref="E116:E117"/>
  </mergeCells>
  <pageMargins left="0.7" right="0.29375000000000001" top="0.75" bottom="0.75" header="0.3" footer="0.3"/>
  <pageSetup paperSize="9" scale="39" orientation="portrait" r:id="rId1"/>
  <rowBreaks count="1" manualBreakCount="1">
    <brk id="105" max="8" man="1"/>
  </rowBreaks>
  <ignoredErrors>
    <ignoredError sqref="G117"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A138E-454D-40E1-8CE7-4B87F9D25A96}">
  <dimension ref="A1:K36"/>
  <sheetViews>
    <sheetView topLeftCell="A20" zoomScaleNormal="100" zoomScaleSheetLayoutView="89"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61</v>
      </c>
      <c r="B1" s="474"/>
      <c r="C1" s="474"/>
      <c r="D1" s="474"/>
      <c r="E1" s="474"/>
      <c r="F1" s="9"/>
      <c r="G1" s="9"/>
    </row>
    <row r="2" spans="1:11" ht="21.75" customHeight="1" thickBot="1" x14ac:dyDescent="0.3">
      <c r="A2" s="1"/>
      <c r="B2" s="1"/>
      <c r="C2" s="12"/>
      <c r="D2" s="1"/>
      <c r="E2" s="16"/>
      <c r="F2" s="1"/>
      <c r="G2" s="1"/>
    </row>
    <row r="3" spans="1:11" ht="21.75" customHeight="1" x14ac:dyDescent="0.25">
      <c r="A3" s="467" t="s">
        <v>664</v>
      </c>
      <c r="B3" s="468"/>
      <c r="C3" s="468"/>
      <c r="D3" s="468"/>
      <c r="E3" s="468"/>
      <c r="F3" s="35"/>
      <c r="G3" s="8"/>
    </row>
    <row r="4" spans="1:11" ht="42.75" x14ac:dyDescent="0.25">
      <c r="A4" s="34" t="s">
        <v>17</v>
      </c>
      <c r="B4" s="33" t="s">
        <v>0</v>
      </c>
      <c r="C4" s="32" t="s">
        <v>1</v>
      </c>
      <c r="D4" s="31" t="s">
        <v>2</v>
      </c>
      <c r="E4" s="30" t="s">
        <v>3</v>
      </c>
      <c r="F4" s="29" t="s">
        <v>19</v>
      </c>
      <c r="G4" s="13" t="s">
        <v>4</v>
      </c>
    </row>
    <row r="5" spans="1:11" x14ac:dyDescent="0.25">
      <c r="A5" s="184" t="s">
        <v>625</v>
      </c>
      <c r="B5" s="123" t="s">
        <v>7</v>
      </c>
      <c r="C5" s="185" t="s">
        <v>1101</v>
      </c>
      <c r="D5" s="186" t="s">
        <v>49</v>
      </c>
      <c r="E5" s="187">
        <v>1668</v>
      </c>
      <c r="F5" s="69"/>
      <c r="G5" s="88">
        <f t="shared" ref="G5:G35" si="0">ROUND((E5*F5),2)</f>
        <v>0</v>
      </c>
      <c r="K5" s="178"/>
    </row>
    <row r="6" spans="1:11" x14ac:dyDescent="0.25">
      <c r="A6" s="184" t="s">
        <v>625</v>
      </c>
      <c r="B6" s="123" t="s">
        <v>8</v>
      </c>
      <c r="C6" s="185" t="s">
        <v>644</v>
      </c>
      <c r="D6" s="130" t="s">
        <v>49</v>
      </c>
      <c r="E6" s="187">
        <v>981</v>
      </c>
      <c r="F6" s="69"/>
      <c r="G6" s="88">
        <f t="shared" si="0"/>
        <v>0</v>
      </c>
      <c r="K6" s="178"/>
    </row>
    <row r="7" spans="1:11" x14ac:dyDescent="0.25">
      <c r="A7" s="184" t="s">
        <v>625</v>
      </c>
      <c r="B7" s="123" t="s">
        <v>9</v>
      </c>
      <c r="C7" s="185" t="s">
        <v>643</v>
      </c>
      <c r="D7" s="130" t="s">
        <v>49</v>
      </c>
      <c r="E7" s="187">
        <v>981</v>
      </c>
      <c r="F7" s="69"/>
      <c r="G7" s="88">
        <f t="shared" si="0"/>
        <v>0</v>
      </c>
      <c r="K7" s="178"/>
    </row>
    <row r="8" spans="1:11" x14ac:dyDescent="0.25">
      <c r="A8" s="184" t="s">
        <v>625</v>
      </c>
      <c r="B8" s="123" t="s">
        <v>10</v>
      </c>
      <c r="C8" s="185" t="s">
        <v>642</v>
      </c>
      <c r="D8" s="130" t="s">
        <v>49</v>
      </c>
      <c r="E8" s="187">
        <v>162</v>
      </c>
      <c r="F8" s="69"/>
      <c r="G8" s="88">
        <f t="shared" si="0"/>
        <v>0</v>
      </c>
      <c r="K8" s="178"/>
    </row>
    <row r="9" spans="1:11" x14ac:dyDescent="0.25">
      <c r="A9" s="184" t="s">
        <v>625</v>
      </c>
      <c r="B9" s="123" t="s">
        <v>11</v>
      </c>
      <c r="C9" s="185" t="s">
        <v>641</v>
      </c>
      <c r="D9" s="130" t="s">
        <v>51</v>
      </c>
      <c r="E9" s="187">
        <v>130</v>
      </c>
      <c r="F9" s="69"/>
      <c r="G9" s="88">
        <f t="shared" si="0"/>
        <v>0</v>
      </c>
      <c r="K9" s="178"/>
    </row>
    <row r="10" spans="1:11" ht="30" x14ac:dyDescent="0.25">
      <c r="A10" s="184" t="s">
        <v>625</v>
      </c>
      <c r="B10" s="123" t="s">
        <v>12</v>
      </c>
      <c r="C10" s="185" t="s">
        <v>647</v>
      </c>
      <c r="D10" s="130" t="s">
        <v>50</v>
      </c>
      <c r="E10" s="187">
        <v>67.19</v>
      </c>
      <c r="F10" s="69"/>
      <c r="G10" s="88">
        <f t="shared" si="0"/>
        <v>0</v>
      </c>
      <c r="K10" s="178"/>
    </row>
    <row r="11" spans="1:11" x14ac:dyDescent="0.25">
      <c r="A11" s="83" t="s">
        <v>625</v>
      </c>
      <c r="B11" s="123" t="s">
        <v>13</v>
      </c>
      <c r="C11" s="303" t="s">
        <v>663</v>
      </c>
      <c r="D11" s="86" t="s">
        <v>50</v>
      </c>
      <c r="E11" s="191">
        <v>36</v>
      </c>
      <c r="F11" s="69"/>
      <c r="G11" s="88">
        <f t="shared" si="0"/>
        <v>0</v>
      </c>
    </row>
    <row r="12" spans="1:11" x14ac:dyDescent="0.25">
      <c r="A12" s="83" t="s">
        <v>625</v>
      </c>
      <c r="B12" s="123" t="s">
        <v>14</v>
      </c>
      <c r="C12" s="303" t="s">
        <v>662</v>
      </c>
      <c r="D12" s="86" t="s">
        <v>49</v>
      </c>
      <c r="E12" s="191">
        <v>7.75</v>
      </c>
      <c r="F12" s="69"/>
      <c r="G12" s="88">
        <f t="shared" si="0"/>
        <v>0</v>
      </c>
      <c r="H12" s="89"/>
    </row>
    <row r="13" spans="1:11" ht="30" x14ac:dyDescent="0.25">
      <c r="A13" s="83" t="s">
        <v>625</v>
      </c>
      <c r="B13" s="123" t="s">
        <v>15</v>
      </c>
      <c r="C13" s="303" t="s">
        <v>661</v>
      </c>
      <c r="D13" s="86" t="s">
        <v>45</v>
      </c>
      <c r="E13" s="191">
        <v>44</v>
      </c>
      <c r="F13" s="69"/>
      <c r="G13" s="88">
        <f t="shared" si="0"/>
        <v>0</v>
      </c>
      <c r="H13" s="91"/>
      <c r="I13" s="92"/>
    </row>
    <row r="14" spans="1:11" ht="30" x14ac:dyDescent="0.25">
      <c r="A14" s="184" t="s">
        <v>625</v>
      </c>
      <c r="B14" s="123" t="s">
        <v>20</v>
      </c>
      <c r="C14" s="185" t="s">
        <v>639</v>
      </c>
      <c r="D14" s="130" t="s">
        <v>45</v>
      </c>
      <c r="E14" s="187">
        <v>713.2</v>
      </c>
      <c r="F14" s="69"/>
      <c r="G14" s="88">
        <f t="shared" si="0"/>
        <v>0</v>
      </c>
      <c r="K14" s="178"/>
    </row>
    <row r="15" spans="1:11" x14ac:dyDescent="0.25">
      <c r="A15" s="184" t="s">
        <v>625</v>
      </c>
      <c r="B15" s="123" t="s">
        <v>21</v>
      </c>
      <c r="C15" s="189" t="s">
        <v>638</v>
      </c>
      <c r="D15" s="130" t="s">
        <v>45</v>
      </c>
      <c r="E15" s="187">
        <v>36.200000000000003</v>
      </c>
      <c r="F15" s="69"/>
      <c r="G15" s="88">
        <f t="shared" si="0"/>
        <v>0</v>
      </c>
      <c r="H15" s="89"/>
      <c r="K15" s="178"/>
    </row>
    <row r="16" spans="1:11" x14ac:dyDescent="0.25">
      <c r="A16" s="184" t="s">
        <v>625</v>
      </c>
      <c r="B16" s="123" t="s">
        <v>22</v>
      </c>
      <c r="C16" s="189" t="s">
        <v>637</v>
      </c>
      <c r="D16" s="130" t="s">
        <v>45</v>
      </c>
      <c r="E16" s="187">
        <v>66.2</v>
      </c>
      <c r="F16" s="69"/>
      <c r="G16" s="88">
        <f t="shared" si="0"/>
        <v>0</v>
      </c>
      <c r="H16" s="76"/>
      <c r="K16" s="178"/>
    </row>
    <row r="17" spans="1:11" x14ac:dyDescent="0.25">
      <c r="A17" s="184" t="s">
        <v>625</v>
      </c>
      <c r="B17" s="123" t="s">
        <v>23</v>
      </c>
      <c r="C17" s="190" t="s">
        <v>636</v>
      </c>
      <c r="D17" s="130" t="s">
        <v>45</v>
      </c>
      <c r="E17" s="187">
        <v>27.6</v>
      </c>
      <c r="F17" s="69"/>
      <c r="G17" s="88">
        <f t="shared" si="0"/>
        <v>0</v>
      </c>
      <c r="H17" s="91"/>
      <c r="I17" s="92"/>
      <c r="K17" s="178"/>
    </row>
    <row r="18" spans="1:11" x14ac:dyDescent="0.25">
      <c r="A18" s="184" t="s">
        <v>625</v>
      </c>
      <c r="B18" s="123" t="s">
        <v>26</v>
      </c>
      <c r="C18" s="189" t="s">
        <v>635</v>
      </c>
      <c r="D18" s="130" t="s">
        <v>49</v>
      </c>
      <c r="E18" s="187">
        <v>119.9</v>
      </c>
      <c r="F18" s="69"/>
      <c r="G18" s="88">
        <f t="shared" si="0"/>
        <v>0</v>
      </c>
      <c r="H18" s="91"/>
      <c r="I18" s="92"/>
      <c r="K18" s="178"/>
    </row>
    <row r="19" spans="1:11" x14ac:dyDescent="0.25">
      <c r="A19" s="83" t="s">
        <v>625</v>
      </c>
      <c r="B19" s="123" t="s">
        <v>27</v>
      </c>
      <c r="C19" s="93" t="s">
        <v>660</v>
      </c>
      <c r="D19" s="86" t="s">
        <v>49</v>
      </c>
      <c r="E19" s="191">
        <v>2.1</v>
      </c>
      <c r="F19" s="69"/>
      <c r="G19" s="88">
        <f t="shared" si="0"/>
        <v>0</v>
      </c>
      <c r="H19" s="91"/>
      <c r="I19" s="92"/>
    </row>
    <row r="20" spans="1:11" x14ac:dyDescent="0.25">
      <c r="A20" s="184" t="s">
        <v>625</v>
      </c>
      <c r="B20" s="123" t="s">
        <v>28</v>
      </c>
      <c r="C20" s="189" t="s">
        <v>634</v>
      </c>
      <c r="D20" s="130" t="s">
        <v>49</v>
      </c>
      <c r="E20" s="187">
        <v>19.8</v>
      </c>
      <c r="F20" s="69"/>
      <c r="G20" s="88">
        <f t="shared" si="0"/>
        <v>0</v>
      </c>
      <c r="H20" s="91"/>
      <c r="I20" s="92"/>
      <c r="K20" s="178"/>
    </row>
    <row r="21" spans="1:11" x14ac:dyDescent="0.25">
      <c r="A21" s="83" t="s">
        <v>625</v>
      </c>
      <c r="B21" s="123" t="s">
        <v>29</v>
      </c>
      <c r="C21" s="93" t="s">
        <v>659</v>
      </c>
      <c r="D21" s="86" t="s">
        <v>49</v>
      </c>
      <c r="E21" s="191">
        <v>0.4</v>
      </c>
      <c r="F21" s="69"/>
      <c r="G21" s="88">
        <f t="shared" si="0"/>
        <v>0</v>
      </c>
      <c r="H21" s="91"/>
      <c r="I21" s="92"/>
    </row>
    <row r="22" spans="1:11" ht="30" x14ac:dyDescent="0.25">
      <c r="A22" s="184" t="s">
        <v>625</v>
      </c>
      <c r="B22" s="123" t="s">
        <v>30</v>
      </c>
      <c r="C22" s="189" t="s">
        <v>633</v>
      </c>
      <c r="D22" s="130" t="s">
        <v>49</v>
      </c>
      <c r="E22" s="187">
        <v>293</v>
      </c>
      <c r="F22" s="69"/>
      <c r="G22" s="88">
        <f t="shared" si="0"/>
        <v>0</v>
      </c>
      <c r="H22" s="91"/>
      <c r="I22" s="92"/>
      <c r="K22" s="178"/>
    </row>
    <row r="23" spans="1:11" x14ac:dyDescent="0.25">
      <c r="A23" s="184" t="s">
        <v>625</v>
      </c>
      <c r="B23" s="123" t="s">
        <v>31</v>
      </c>
      <c r="C23" s="185" t="s">
        <v>632</v>
      </c>
      <c r="D23" s="130" t="s">
        <v>49</v>
      </c>
      <c r="E23" s="187">
        <v>31</v>
      </c>
      <c r="F23" s="69"/>
      <c r="G23" s="88">
        <f t="shared" si="0"/>
        <v>0</v>
      </c>
      <c r="H23" s="91"/>
      <c r="I23" s="92"/>
      <c r="K23" s="178"/>
    </row>
    <row r="24" spans="1:11" ht="16.5" customHeight="1" x14ac:dyDescent="0.25">
      <c r="A24" s="83" t="s">
        <v>625</v>
      </c>
      <c r="B24" s="123" t="s">
        <v>32</v>
      </c>
      <c r="C24" s="303" t="s">
        <v>658</v>
      </c>
      <c r="D24" s="86" t="s">
        <v>49</v>
      </c>
      <c r="E24" s="191">
        <v>2.4</v>
      </c>
      <c r="F24" s="69"/>
      <c r="G24" s="88">
        <f t="shared" si="0"/>
        <v>0</v>
      </c>
      <c r="H24" s="91"/>
      <c r="I24" s="92"/>
    </row>
    <row r="25" spans="1:11" x14ac:dyDescent="0.25">
      <c r="A25" s="184" t="s">
        <v>625</v>
      </c>
      <c r="B25" s="123" t="s">
        <v>33</v>
      </c>
      <c r="C25" s="185" t="s">
        <v>631</v>
      </c>
      <c r="D25" s="130" t="s">
        <v>50</v>
      </c>
      <c r="E25" s="187">
        <v>581</v>
      </c>
      <c r="F25" s="69"/>
      <c r="G25" s="88">
        <f t="shared" si="0"/>
        <v>0</v>
      </c>
      <c r="H25" s="91"/>
      <c r="I25" s="92"/>
      <c r="K25" s="178"/>
    </row>
    <row r="26" spans="1:11" x14ac:dyDescent="0.25">
      <c r="A26" s="184" t="s">
        <v>625</v>
      </c>
      <c r="B26" s="123" t="s">
        <v>34</v>
      </c>
      <c r="C26" s="185" t="s">
        <v>630</v>
      </c>
      <c r="D26" s="130" t="s">
        <v>629</v>
      </c>
      <c r="E26" s="187">
        <v>916</v>
      </c>
      <c r="F26" s="69"/>
      <c r="G26" s="88">
        <f t="shared" si="0"/>
        <v>0</v>
      </c>
      <c r="H26" s="91"/>
      <c r="I26" s="92"/>
      <c r="K26" s="178"/>
    </row>
    <row r="27" spans="1:11" x14ac:dyDescent="0.25">
      <c r="A27" s="184" t="s">
        <v>625</v>
      </c>
      <c r="B27" s="123" t="s">
        <v>35</v>
      </c>
      <c r="C27" s="185" t="s">
        <v>628</v>
      </c>
      <c r="D27" s="130" t="s">
        <v>49</v>
      </c>
      <c r="E27" s="187">
        <v>6.4</v>
      </c>
      <c r="F27" s="69"/>
      <c r="G27" s="88">
        <f t="shared" si="0"/>
        <v>0</v>
      </c>
      <c r="H27" s="91"/>
      <c r="I27" s="92"/>
      <c r="K27" s="178"/>
    </row>
    <row r="28" spans="1:11" x14ac:dyDescent="0.25">
      <c r="A28" s="184" t="s">
        <v>625</v>
      </c>
      <c r="B28" s="123" t="s">
        <v>36</v>
      </c>
      <c r="C28" s="185" t="s">
        <v>627</v>
      </c>
      <c r="D28" s="130" t="s">
        <v>49</v>
      </c>
      <c r="E28" s="187">
        <v>21.6</v>
      </c>
      <c r="F28" s="69"/>
      <c r="G28" s="88">
        <f t="shared" si="0"/>
        <v>0</v>
      </c>
      <c r="H28" s="91"/>
      <c r="I28" s="92"/>
      <c r="K28" s="178"/>
    </row>
    <row r="29" spans="1:11" x14ac:dyDescent="0.25">
      <c r="A29" s="184" t="s">
        <v>625</v>
      </c>
      <c r="B29" s="123" t="s">
        <v>37</v>
      </c>
      <c r="C29" s="185" t="s">
        <v>626</v>
      </c>
      <c r="D29" s="130" t="s">
        <v>49</v>
      </c>
      <c r="E29" s="187">
        <v>3.5</v>
      </c>
      <c r="F29" s="69"/>
      <c r="G29" s="88">
        <f t="shared" si="0"/>
        <v>0</v>
      </c>
      <c r="H29" s="91"/>
      <c r="I29" s="92"/>
      <c r="K29" s="178"/>
    </row>
    <row r="30" spans="1:11" x14ac:dyDescent="0.25">
      <c r="A30" s="83" t="s">
        <v>625</v>
      </c>
      <c r="B30" s="123" t="s">
        <v>38</v>
      </c>
      <c r="C30" s="303" t="s">
        <v>657</v>
      </c>
      <c r="D30" s="86" t="s">
        <v>49</v>
      </c>
      <c r="E30" s="191">
        <v>1.6</v>
      </c>
      <c r="F30" s="69"/>
      <c r="G30" s="88">
        <f t="shared" si="0"/>
        <v>0</v>
      </c>
      <c r="H30" s="91"/>
      <c r="I30" s="92"/>
    </row>
    <row r="31" spans="1:11" ht="15.75" thickBot="1" x14ac:dyDescent="0.3">
      <c r="A31" s="83" t="s">
        <v>625</v>
      </c>
      <c r="B31" s="123" t="s">
        <v>39</v>
      </c>
      <c r="C31" s="303" t="s">
        <v>656</v>
      </c>
      <c r="D31" s="86" t="s">
        <v>49</v>
      </c>
      <c r="E31" s="191">
        <v>29.8</v>
      </c>
      <c r="F31" s="69"/>
      <c r="G31" s="88">
        <f t="shared" si="0"/>
        <v>0</v>
      </c>
      <c r="H31" s="91"/>
      <c r="I31" s="92"/>
    </row>
    <row r="32" spans="1:11" ht="29.25" thickBot="1" x14ac:dyDescent="0.3">
      <c r="A32" s="200" t="s">
        <v>625</v>
      </c>
      <c r="B32" s="132" t="s">
        <v>559</v>
      </c>
      <c r="C32" s="201" t="s">
        <v>624</v>
      </c>
      <c r="D32" s="171" t="s">
        <v>49</v>
      </c>
      <c r="E32" s="202">
        <v>4.5999999999999996</v>
      </c>
      <c r="F32" s="70"/>
      <c r="G32" s="118">
        <f t="shared" si="0"/>
        <v>0</v>
      </c>
      <c r="H32" s="137" t="s">
        <v>370</v>
      </c>
      <c r="I32" s="95">
        <f>ROUND(SUM(G5:G32),2)</f>
        <v>0</v>
      </c>
      <c r="K32" s="178"/>
    </row>
    <row r="33" spans="1:11" ht="15" customHeight="1" x14ac:dyDescent="0.25">
      <c r="A33" s="321" t="s">
        <v>651</v>
      </c>
      <c r="B33" s="78" t="s">
        <v>16</v>
      </c>
      <c r="C33" s="483" t="s">
        <v>652</v>
      </c>
      <c r="D33" s="80" t="s">
        <v>50</v>
      </c>
      <c r="E33" s="403">
        <v>129.99</v>
      </c>
      <c r="F33" s="71"/>
      <c r="G33" s="82">
        <f t="shared" si="0"/>
        <v>0</v>
      </c>
    </row>
    <row r="34" spans="1:11" ht="15.75" thickBot="1" x14ac:dyDescent="0.3">
      <c r="A34" s="323" t="s">
        <v>651</v>
      </c>
      <c r="B34" s="84" t="s">
        <v>87</v>
      </c>
      <c r="C34" s="484"/>
      <c r="D34" s="86" t="s">
        <v>45</v>
      </c>
      <c r="E34" s="404">
        <v>185.5</v>
      </c>
      <c r="F34" s="69"/>
      <c r="G34" s="88">
        <f t="shared" si="0"/>
        <v>0</v>
      </c>
    </row>
    <row r="35" spans="1:11" ht="29.25" thickBot="1" x14ac:dyDescent="0.3">
      <c r="A35" s="324" t="s">
        <v>651</v>
      </c>
      <c r="B35" s="149" t="s">
        <v>89</v>
      </c>
      <c r="C35" s="325" t="s">
        <v>650</v>
      </c>
      <c r="D35" s="171" t="s">
        <v>473</v>
      </c>
      <c r="E35" s="405">
        <v>2</v>
      </c>
      <c r="F35" s="70"/>
      <c r="G35" s="221">
        <f t="shared" si="0"/>
        <v>0</v>
      </c>
      <c r="H35" s="137" t="s">
        <v>126</v>
      </c>
      <c r="I35" s="95">
        <f>ROUND(SUM(G33:G35),2)</f>
        <v>0</v>
      </c>
    </row>
    <row r="36" spans="1:11" ht="43.5" thickBot="1" x14ac:dyDescent="0.3">
      <c r="A36" s="173"/>
      <c r="B36" s="173"/>
      <c r="C36" s="173"/>
      <c r="D36" s="174"/>
      <c r="E36" s="175"/>
      <c r="F36" s="172" t="s">
        <v>655</v>
      </c>
      <c r="G36" s="203">
        <f>ROUND(SUM(G5:G35),2)</f>
        <v>0</v>
      </c>
      <c r="H36" s="89"/>
      <c r="I36" s="92"/>
      <c r="K36" s="178"/>
    </row>
  </sheetData>
  <sheetProtection algorithmName="SHA-512" hashValue="mSItt4lR0AxYmRPQSSY3FBUEd8mdu+/vCMDAx2C5XVLOmNwCH9KIE21AIo5zi1wLhRGCYfBjr2yrD5FxC/i7hw==" saltValue="BGM6jjsHgSsdN745wk+Tig==" spinCount="100000" sheet="1" objects="1" scenarios="1"/>
  <mergeCells count="3">
    <mergeCell ref="A1:E1"/>
    <mergeCell ref="A3:E3"/>
    <mergeCell ref="C33:C34"/>
  </mergeCells>
  <pageMargins left="0.7" right="0.33823529411764708" top="0.75" bottom="0.75" header="0.3" footer="0.3"/>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2"/>
  <sheetViews>
    <sheetView topLeftCell="A162" zoomScale="93" zoomScaleNormal="93" zoomScaleSheetLayoutView="77" workbookViewId="0">
      <selection activeCell="H176" sqref="H176"/>
    </sheetView>
  </sheetViews>
  <sheetFormatPr defaultColWidth="9.140625" defaultRowHeight="15" x14ac:dyDescent="0.25"/>
  <cols>
    <col min="1" max="1" width="31.7109375" style="98" bestFit="1" customWidth="1"/>
    <col min="2" max="2" width="8.28515625" style="98" bestFit="1" customWidth="1"/>
    <col min="3" max="3" width="96.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62</v>
      </c>
      <c r="B1" s="474"/>
      <c r="C1" s="474"/>
      <c r="D1" s="474"/>
      <c r="E1" s="474"/>
      <c r="F1" s="9"/>
      <c r="G1" s="9"/>
    </row>
    <row r="2" spans="1:9" ht="21.75" customHeight="1" thickBot="1" x14ac:dyDescent="0.3">
      <c r="A2" s="1"/>
      <c r="B2" s="1"/>
      <c r="C2" s="12"/>
      <c r="D2" s="1"/>
      <c r="E2" s="16"/>
      <c r="F2" s="1"/>
      <c r="G2" s="1"/>
    </row>
    <row r="3" spans="1:9" ht="21.75" customHeight="1" x14ac:dyDescent="0.25">
      <c r="A3" s="467" t="s">
        <v>525</v>
      </c>
      <c r="B3" s="468"/>
      <c r="C3" s="468"/>
      <c r="D3" s="468"/>
      <c r="E3" s="469"/>
      <c r="F3" s="7"/>
      <c r="G3" s="8"/>
    </row>
    <row r="4" spans="1:9" ht="43.5" thickBot="1" x14ac:dyDescent="0.3">
      <c r="A4" s="6" t="s">
        <v>17</v>
      </c>
      <c r="B4" s="10" t="s">
        <v>0</v>
      </c>
      <c r="C4" s="4" t="s">
        <v>1</v>
      </c>
      <c r="D4" s="11" t="s">
        <v>2</v>
      </c>
      <c r="E4" s="17" t="s">
        <v>3</v>
      </c>
      <c r="F4" s="15" t="s">
        <v>19</v>
      </c>
      <c r="G4" s="5" t="s">
        <v>4</v>
      </c>
    </row>
    <row r="5" spans="1:9" x14ac:dyDescent="0.25">
      <c r="A5" s="77" t="s">
        <v>5</v>
      </c>
      <c r="B5" s="78" t="s">
        <v>7</v>
      </c>
      <c r="C5" s="79" t="s">
        <v>40</v>
      </c>
      <c r="D5" s="80" t="s">
        <v>46</v>
      </c>
      <c r="E5" s="81">
        <v>0.6</v>
      </c>
      <c r="F5" s="49"/>
      <c r="G5" s="82">
        <f t="shared" ref="G5:G57" si="0">ROUND((E5*F5),2)</f>
        <v>0</v>
      </c>
    </row>
    <row r="6" spans="1:9" x14ac:dyDescent="0.25">
      <c r="A6" s="83" t="s">
        <v>5</v>
      </c>
      <c r="B6" s="84" t="s">
        <v>8</v>
      </c>
      <c r="C6" s="85" t="s">
        <v>54</v>
      </c>
      <c r="D6" s="86" t="s">
        <v>47</v>
      </c>
      <c r="E6" s="87">
        <v>1</v>
      </c>
      <c r="F6" s="37"/>
      <c r="G6" s="88">
        <f t="shared" si="0"/>
        <v>0</v>
      </c>
    </row>
    <row r="7" spans="1:9" x14ac:dyDescent="0.25">
      <c r="A7" s="83" t="s">
        <v>5</v>
      </c>
      <c r="B7" s="84" t="s">
        <v>9</v>
      </c>
      <c r="C7" s="85" t="s">
        <v>55</v>
      </c>
      <c r="D7" s="86" t="s">
        <v>47</v>
      </c>
      <c r="E7" s="87">
        <v>1</v>
      </c>
      <c r="F7" s="37"/>
      <c r="G7" s="88">
        <f t="shared" si="0"/>
        <v>0</v>
      </c>
    </row>
    <row r="8" spans="1:9" x14ac:dyDescent="0.25">
      <c r="A8" s="83" t="s">
        <v>5</v>
      </c>
      <c r="B8" s="84" t="s">
        <v>10</v>
      </c>
      <c r="C8" s="85" t="s">
        <v>1107</v>
      </c>
      <c r="D8" s="86" t="s">
        <v>47</v>
      </c>
      <c r="E8" s="87">
        <v>1</v>
      </c>
      <c r="F8" s="37"/>
      <c r="G8" s="88">
        <f t="shared" si="0"/>
        <v>0</v>
      </c>
    </row>
    <row r="9" spans="1:9" x14ac:dyDescent="0.25">
      <c r="A9" s="83" t="s">
        <v>5</v>
      </c>
      <c r="B9" s="84" t="s">
        <v>11</v>
      </c>
      <c r="C9" s="85" t="s">
        <v>1113</v>
      </c>
      <c r="D9" s="86" t="s">
        <v>48</v>
      </c>
      <c r="E9" s="87">
        <v>0.2</v>
      </c>
      <c r="F9" s="37"/>
      <c r="G9" s="88">
        <f t="shared" si="0"/>
        <v>0</v>
      </c>
      <c r="H9" s="89"/>
    </row>
    <row r="10" spans="1:9" ht="30" x14ac:dyDescent="0.25">
      <c r="A10" s="83" t="s">
        <v>5</v>
      </c>
      <c r="B10" s="84" t="s">
        <v>12</v>
      </c>
      <c r="C10" s="85" t="s">
        <v>41</v>
      </c>
      <c r="D10" s="86" t="s">
        <v>45</v>
      </c>
      <c r="E10" s="87">
        <v>5560</v>
      </c>
      <c r="F10" s="37"/>
      <c r="G10" s="88">
        <f t="shared" si="0"/>
        <v>0</v>
      </c>
      <c r="H10" s="76"/>
    </row>
    <row r="11" spans="1:9" ht="60" x14ac:dyDescent="0.25">
      <c r="A11" s="83" t="s">
        <v>5</v>
      </c>
      <c r="B11" s="84" t="s">
        <v>13</v>
      </c>
      <c r="C11" s="90" t="s">
        <v>42</v>
      </c>
      <c r="D11" s="86" t="s">
        <v>6</v>
      </c>
      <c r="E11" s="87">
        <v>1</v>
      </c>
      <c r="F11" s="37"/>
      <c r="G11" s="88">
        <f t="shared" si="0"/>
        <v>0</v>
      </c>
      <c r="H11" s="91"/>
      <c r="I11" s="92"/>
    </row>
    <row r="12" spans="1:9" x14ac:dyDescent="0.25">
      <c r="A12" s="83" t="s">
        <v>5</v>
      </c>
      <c r="B12" s="84" t="s">
        <v>14</v>
      </c>
      <c r="C12" s="90" t="s">
        <v>72</v>
      </c>
      <c r="D12" s="86" t="s">
        <v>45</v>
      </c>
      <c r="E12" s="87">
        <v>4500</v>
      </c>
      <c r="F12" s="37"/>
      <c r="G12" s="88">
        <f t="shared" si="0"/>
        <v>0</v>
      </c>
      <c r="H12" s="91"/>
      <c r="I12" s="92"/>
    </row>
    <row r="13" spans="1:9" ht="30" x14ac:dyDescent="0.25">
      <c r="A13" s="83" t="s">
        <v>5</v>
      </c>
      <c r="B13" s="84" t="s">
        <v>15</v>
      </c>
      <c r="C13" s="90" t="s">
        <v>1088</v>
      </c>
      <c r="D13" s="86" t="s">
        <v>51</v>
      </c>
      <c r="E13" s="87">
        <v>2592</v>
      </c>
      <c r="F13" s="37"/>
      <c r="G13" s="88">
        <f t="shared" si="0"/>
        <v>0</v>
      </c>
      <c r="H13" s="91"/>
      <c r="I13" s="92"/>
    </row>
    <row r="14" spans="1:9" x14ac:dyDescent="0.25">
      <c r="A14" s="83" t="s">
        <v>5</v>
      </c>
      <c r="B14" s="84" t="s">
        <v>20</v>
      </c>
      <c r="C14" s="90" t="s">
        <v>80</v>
      </c>
      <c r="D14" s="86" t="s">
        <v>45</v>
      </c>
      <c r="E14" s="87">
        <v>7437</v>
      </c>
      <c r="F14" s="37"/>
      <c r="G14" s="88">
        <f t="shared" si="0"/>
        <v>0</v>
      </c>
      <c r="H14" s="91"/>
      <c r="I14" s="92"/>
    </row>
    <row r="15" spans="1:9" x14ac:dyDescent="0.25">
      <c r="A15" s="83" t="s">
        <v>5</v>
      </c>
      <c r="B15" s="84" t="s">
        <v>21</v>
      </c>
      <c r="C15" s="90" t="s">
        <v>79</v>
      </c>
      <c r="D15" s="86" t="s">
        <v>45</v>
      </c>
      <c r="E15" s="87">
        <v>775</v>
      </c>
      <c r="F15" s="37"/>
      <c r="G15" s="88">
        <f t="shared" si="0"/>
        <v>0</v>
      </c>
      <c r="H15" s="91"/>
      <c r="I15" s="92"/>
    </row>
    <row r="16" spans="1:9" ht="18" x14ac:dyDescent="0.25">
      <c r="A16" s="83" t="s">
        <v>5</v>
      </c>
      <c r="B16" s="84" t="s">
        <v>22</v>
      </c>
      <c r="C16" s="90" t="s">
        <v>44</v>
      </c>
      <c r="D16" s="86" t="s">
        <v>49</v>
      </c>
      <c r="E16" s="87">
        <v>1551.9</v>
      </c>
      <c r="F16" s="37"/>
      <c r="G16" s="88">
        <f t="shared" si="0"/>
        <v>0</v>
      </c>
      <c r="H16" s="91"/>
      <c r="I16" s="92"/>
    </row>
    <row r="17" spans="1:9" ht="30" x14ac:dyDescent="0.25">
      <c r="A17" s="83" t="s">
        <v>5</v>
      </c>
      <c r="B17" s="84" t="s">
        <v>23</v>
      </c>
      <c r="C17" s="90" t="s">
        <v>1089</v>
      </c>
      <c r="D17" s="86" t="s">
        <v>49</v>
      </c>
      <c r="E17" s="87">
        <v>1551.9</v>
      </c>
      <c r="F17" s="37"/>
      <c r="G17" s="88">
        <f t="shared" si="0"/>
        <v>0</v>
      </c>
      <c r="H17" s="91"/>
      <c r="I17" s="92"/>
    </row>
    <row r="18" spans="1:9" x14ac:dyDescent="0.25">
      <c r="A18" s="83" t="s">
        <v>5</v>
      </c>
      <c r="B18" s="84" t="s">
        <v>26</v>
      </c>
      <c r="C18" s="93" t="s">
        <v>1118</v>
      </c>
      <c r="D18" s="86" t="s">
        <v>45</v>
      </c>
      <c r="E18" s="87">
        <v>1608</v>
      </c>
      <c r="F18" s="37"/>
      <c r="G18" s="88">
        <f t="shared" si="0"/>
        <v>0</v>
      </c>
      <c r="H18" s="91"/>
      <c r="I18" s="92"/>
    </row>
    <row r="19" spans="1:9" x14ac:dyDescent="0.25">
      <c r="A19" s="83" t="s">
        <v>5</v>
      </c>
      <c r="B19" s="84" t="s">
        <v>27</v>
      </c>
      <c r="C19" s="90" t="s">
        <v>1119</v>
      </c>
      <c r="D19" s="86" t="s">
        <v>45</v>
      </c>
      <c r="E19" s="87">
        <v>7469</v>
      </c>
      <c r="F19" s="37"/>
      <c r="G19" s="88">
        <f t="shared" si="0"/>
        <v>0</v>
      </c>
      <c r="H19" s="91"/>
      <c r="I19" s="92"/>
    </row>
    <row r="20" spans="1:9" x14ac:dyDescent="0.25">
      <c r="A20" s="83" t="s">
        <v>5</v>
      </c>
      <c r="B20" s="84" t="s">
        <v>28</v>
      </c>
      <c r="C20" s="303" t="s">
        <v>1120</v>
      </c>
      <c r="D20" s="86" t="s">
        <v>45</v>
      </c>
      <c r="E20" s="87">
        <v>32</v>
      </c>
      <c r="F20" s="37"/>
      <c r="G20" s="88">
        <f t="shared" si="0"/>
        <v>0</v>
      </c>
      <c r="H20" s="91"/>
      <c r="I20" s="92"/>
    </row>
    <row r="21" spans="1:9" x14ac:dyDescent="0.25">
      <c r="A21" s="83" t="s">
        <v>5</v>
      </c>
      <c r="B21" s="84" t="s">
        <v>29</v>
      </c>
      <c r="C21" s="85" t="s">
        <v>1092</v>
      </c>
      <c r="D21" s="327" t="s">
        <v>50</v>
      </c>
      <c r="E21" s="87">
        <v>60</v>
      </c>
      <c r="F21" s="37"/>
      <c r="G21" s="88">
        <f t="shared" si="0"/>
        <v>0</v>
      </c>
      <c r="H21" s="91"/>
      <c r="I21" s="92"/>
    </row>
    <row r="22" spans="1:9" x14ac:dyDescent="0.25">
      <c r="A22" s="83" t="s">
        <v>5</v>
      </c>
      <c r="B22" s="84" t="s">
        <v>30</v>
      </c>
      <c r="C22" s="85" t="s">
        <v>1105</v>
      </c>
      <c r="D22" s="86" t="s">
        <v>47</v>
      </c>
      <c r="E22" s="87">
        <v>14</v>
      </c>
      <c r="F22" s="37"/>
      <c r="G22" s="88">
        <f t="shared" si="0"/>
        <v>0</v>
      </c>
      <c r="H22" s="91"/>
      <c r="I22" s="92"/>
    </row>
    <row r="23" spans="1:9" x14ac:dyDescent="0.25">
      <c r="A23" s="83" t="s">
        <v>5</v>
      </c>
      <c r="B23" s="84" t="s">
        <v>31</v>
      </c>
      <c r="C23" s="85" t="s">
        <v>1094</v>
      </c>
      <c r="D23" s="86" t="s">
        <v>47</v>
      </c>
      <c r="E23" s="87">
        <v>21</v>
      </c>
      <c r="F23" s="37"/>
      <c r="G23" s="88">
        <f t="shared" si="0"/>
        <v>0</v>
      </c>
      <c r="H23" s="91"/>
      <c r="I23" s="92"/>
    </row>
    <row r="24" spans="1:9" x14ac:dyDescent="0.25">
      <c r="A24" s="83" t="s">
        <v>5</v>
      </c>
      <c r="B24" s="84" t="s">
        <v>32</v>
      </c>
      <c r="C24" s="85" t="s">
        <v>1110</v>
      </c>
      <c r="D24" s="86" t="s">
        <v>47</v>
      </c>
      <c r="E24" s="87">
        <v>4</v>
      </c>
      <c r="F24" s="37"/>
      <c r="G24" s="88">
        <f t="shared" si="0"/>
        <v>0</v>
      </c>
      <c r="H24" s="76"/>
    </row>
    <row r="25" spans="1:9" x14ac:dyDescent="0.25">
      <c r="A25" s="83" t="s">
        <v>5</v>
      </c>
      <c r="B25" s="84" t="s">
        <v>33</v>
      </c>
      <c r="C25" s="85" t="s">
        <v>1096</v>
      </c>
      <c r="D25" s="86" t="s">
        <v>47</v>
      </c>
      <c r="E25" s="87">
        <v>4</v>
      </c>
      <c r="F25" s="37"/>
      <c r="G25" s="88">
        <f t="shared" si="0"/>
        <v>0</v>
      </c>
      <c r="H25" s="91"/>
      <c r="I25" s="92"/>
    </row>
    <row r="26" spans="1:9" x14ac:dyDescent="0.25">
      <c r="A26" s="83" t="s">
        <v>5</v>
      </c>
      <c r="B26" s="84" t="s">
        <v>34</v>
      </c>
      <c r="C26" s="303" t="s">
        <v>1121</v>
      </c>
      <c r="D26" s="86" t="s">
        <v>47</v>
      </c>
      <c r="E26" s="87">
        <v>3</v>
      </c>
      <c r="F26" s="37"/>
      <c r="G26" s="88">
        <f t="shared" si="0"/>
        <v>0</v>
      </c>
      <c r="H26" s="91"/>
      <c r="I26" s="92"/>
    </row>
    <row r="27" spans="1:9" ht="15" customHeight="1" x14ac:dyDescent="0.25">
      <c r="A27" s="83" t="s">
        <v>5</v>
      </c>
      <c r="B27" s="84" t="s">
        <v>35</v>
      </c>
      <c r="C27" s="303" t="s">
        <v>1122</v>
      </c>
      <c r="D27" s="86" t="s">
        <v>47</v>
      </c>
      <c r="E27" s="87">
        <v>5</v>
      </c>
      <c r="F27" s="37"/>
      <c r="G27" s="88">
        <f t="shared" si="0"/>
        <v>0</v>
      </c>
      <c r="H27" s="91"/>
      <c r="I27" s="92"/>
    </row>
    <row r="28" spans="1:9" ht="30" customHeight="1" x14ac:dyDescent="0.25">
      <c r="A28" s="83" t="s">
        <v>5</v>
      </c>
      <c r="B28" s="84" t="s">
        <v>36</v>
      </c>
      <c r="C28" s="85" t="s">
        <v>1123</v>
      </c>
      <c r="D28" s="86" t="s">
        <v>47</v>
      </c>
      <c r="E28" s="87">
        <v>1</v>
      </c>
      <c r="F28" s="37"/>
      <c r="G28" s="88">
        <f>ROUND((E28*F28),2)</f>
        <v>0</v>
      </c>
      <c r="H28" s="91"/>
      <c r="I28" s="92"/>
    </row>
    <row r="29" spans="1:9" x14ac:dyDescent="0.25">
      <c r="A29" s="83" t="s">
        <v>5</v>
      </c>
      <c r="B29" s="84" t="s">
        <v>37</v>
      </c>
      <c r="C29" s="85" t="s">
        <v>1124</v>
      </c>
      <c r="D29" s="86" t="s">
        <v>47</v>
      </c>
      <c r="E29" s="87">
        <v>2</v>
      </c>
      <c r="F29" s="37"/>
      <c r="G29" s="88">
        <f t="shared" si="0"/>
        <v>0</v>
      </c>
      <c r="H29" s="91"/>
      <c r="I29" s="92"/>
    </row>
    <row r="30" spans="1:9" ht="15.75" thickBot="1" x14ac:dyDescent="0.3">
      <c r="A30" s="83" t="s">
        <v>5</v>
      </c>
      <c r="B30" s="84" t="s">
        <v>38</v>
      </c>
      <c r="C30" s="85" t="s">
        <v>1125</v>
      </c>
      <c r="D30" s="86" t="s">
        <v>47</v>
      </c>
      <c r="E30" s="87">
        <v>2</v>
      </c>
      <c r="F30" s="37"/>
      <c r="G30" s="88">
        <f t="shared" si="0"/>
        <v>0</v>
      </c>
      <c r="H30" s="91"/>
      <c r="I30" s="92"/>
    </row>
    <row r="31" spans="1:9" ht="29.25" thickBot="1" x14ac:dyDescent="0.3">
      <c r="A31" s="83" t="s">
        <v>5</v>
      </c>
      <c r="B31" s="84" t="s">
        <v>39</v>
      </c>
      <c r="C31" s="85" t="s">
        <v>1112</v>
      </c>
      <c r="D31" s="86" t="s">
        <v>50</v>
      </c>
      <c r="E31" s="87">
        <v>484</v>
      </c>
      <c r="F31" s="37"/>
      <c r="G31" s="88">
        <f t="shared" si="0"/>
        <v>0</v>
      </c>
      <c r="H31" s="137" t="s">
        <v>370</v>
      </c>
      <c r="I31" s="95">
        <f>ROUND(SUM(G5:G31),2)</f>
        <v>0</v>
      </c>
    </row>
    <row r="32" spans="1:9" s="98" customFormat="1" ht="18" x14ac:dyDescent="0.25">
      <c r="A32" s="77" t="s">
        <v>18</v>
      </c>
      <c r="B32" s="78" t="s">
        <v>16</v>
      </c>
      <c r="C32" s="306" t="s">
        <v>1100</v>
      </c>
      <c r="D32" s="148" t="s">
        <v>43</v>
      </c>
      <c r="E32" s="81">
        <v>1236</v>
      </c>
      <c r="F32" s="362"/>
      <c r="G32" s="82">
        <f t="shared" si="0"/>
        <v>0</v>
      </c>
      <c r="H32" s="97"/>
    </row>
    <row r="33" spans="1:9" ht="18" x14ac:dyDescent="0.25">
      <c r="A33" s="83" t="s">
        <v>18</v>
      </c>
      <c r="B33" s="84" t="s">
        <v>87</v>
      </c>
      <c r="C33" s="99" t="s">
        <v>88</v>
      </c>
      <c r="D33" s="100" t="s">
        <v>43</v>
      </c>
      <c r="E33" s="87">
        <v>842.4</v>
      </c>
      <c r="F33" s="363"/>
      <c r="G33" s="88">
        <f t="shared" si="0"/>
        <v>0</v>
      </c>
      <c r="H33" s="97"/>
      <c r="I33" s="98"/>
    </row>
    <row r="34" spans="1:9" ht="18" x14ac:dyDescent="0.25">
      <c r="A34" s="83" t="s">
        <v>18</v>
      </c>
      <c r="B34" s="84" t="s">
        <v>89</v>
      </c>
      <c r="C34" s="99" t="s">
        <v>24</v>
      </c>
      <c r="D34" s="100" t="s">
        <v>43</v>
      </c>
      <c r="E34" s="87">
        <v>393.59</v>
      </c>
      <c r="F34" s="363"/>
      <c r="G34" s="88">
        <f t="shared" si="0"/>
        <v>0</v>
      </c>
      <c r="H34" s="97"/>
      <c r="I34" s="98"/>
    </row>
    <row r="35" spans="1:9" ht="18" x14ac:dyDescent="0.25">
      <c r="A35" s="83" t="s">
        <v>18</v>
      </c>
      <c r="B35" s="84" t="s">
        <v>90</v>
      </c>
      <c r="C35" s="99" t="s">
        <v>91</v>
      </c>
      <c r="D35" s="100" t="s">
        <v>43</v>
      </c>
      <c r="E35" s="87">
        <v>3366.6</v>
      </c>
      <c r="F35" s="363"/>
      <c r="G35" s="88">
        <f t="shared" si="0"/>
        <v>0</v>
      </c>
      <c r="H35" s="97"/>
      <c r="I35" s="98"/>
    </row>
    <row r="36" spans="1:9" ht="30" x14ac:dyDescent="0.25">
      <c r="A36" s="83" t="s">
        <v>18</v>
      </c>
      <c r="B36" s="84" t="s">
        <v>92</v>
      </c>
      <c r="C36" s="101" t="s">
        <v>93</v>
      </c>
      <c r="D36" s="100" t="s">
        <v>43</v>
      </c>
      <c r="E36" s="87">
        <v>1125.0000000000027</v>
      </c>
      <c r="F36" s="363"/>
      <c r="G36" s="88">
        <f t="shared" si="0"/>
        <v>0</v>
      </c>
      <c r="H36" s="97"/>
      <c r="I36" s="98"/>
    </row>
    <row r="37" spans="1:9" ht="18" x14ac:dyDescent="0.25">
      <c r="A37" s="83" t="s">
        <v>18</v>
      </c>
      <c r="B37" s="84" t="s">
        <v>94</v>
      </c>
      <c r="C37" s="99" t="s">
        <v>25</v>
      </c>
      <c r="D37" s="100" t="s">
        <v>43</v>
      </c>
      <c r="E37" s="87">
        <v>25433.4</v>
      </c>
      <c r="F37" s="363"/>
      <c r="G37" s="88">
        <f t="shared" si="0"/>
        <v>0</v>
      </c>
      <c r="H37" s="97"/>
      <c r="I37" s="98"/>
    </row>
    <row r="38" spans="1:9" ht="18" x14ac:dyDescent="0.25">
      <c r="A38" s="83" t="s">
        <v>18</v>
      </c>
      <c r="B38" s="84" t="s">
        <v>95</v>
      </c>
      <c r="C38" s="101" t="s">
        <v>96</v>
      </c>
      <c r="D38" s="100" t="s">
        <v>43</v>
      </c>
      <c r="E38" s="87">
        <v>1446.6</v>
      </c>
      <c r="F38" s="363"/>
      <c r="G38" s="88">
        <f t="shared" si="0"/>
        <v>0</v>
      </c>
      <c r="H38" s="97"/>
      <c r="I38" s="98"/>
    </row>
    <row r="39" spans="1:9" x14ac:dyDescent="0.25">
      <c r="A39" s="83" t="s">
        <v>18</v>
      </c>
      <c r="B39" s="84" t="s">
        <v>407</v>
      </c>
      <c r="C39" s="99" t="s">
        <v>98</v>
      </c>
      <c r="D39" s="86" t="s">
        <v>45</v>
      </c>
      <c r="E39" s="87">
        <v>14250.000000000033</v>
      </c>
      <c r="F39" s="363"/>
      <c r="G39" s="88">
        <f t="shared" si="0"/>
        <v>0</v>
      </c>
      <c r="H39" s="89"/>
      <c r="I39" s="98"/>
    </row>
    <row r="40" spans="1:9" x14ac:dyDescent="0.25">
      <c r="A40" s="102" t="s">
        <v>18</v>
      </c>
      <c r="B40" s="84" t="s">
        <v>408</v>
      </c>
      <c r="C40" s="99" t="s">
        <v>100</v>
      </c>
      <c r="D40" s="103" t="s">
        <v>45</v>
      </c>
      <c r="E40" s="104">
        <v>750</v>
      </c>
      <c r="F40" s="364"/>
      <c r="G40" s="105">
        <f t="shared" si="0"/>
        <v>0</v>
      </c>
      <c r="H40" s="98"/>
      <c r="I40" s="98"/>
    </row>
    <row r="41" spans="1:9" x14ac:dyDescent="0.25">
      <c r="A41" s="83" t="s">
        <v>18</v>
      </c>
      <c r="B41" s="84" t="s">
        <v>97</v>
      </c>
      <c r="C41" s="99" t="s">
        <v>102</v>
      </c>
      <c r="D41" s="86" t="s">
        <v>45</v>
      </c>
      <c r="E41" s="87">
        <v>9828</v>
      </c>
      <c r="F41" s="363"/>
      <c r="G41" s="88">
        <f t="shared" si="0"/>
        <v>0</v>
      </c>
      <c r="H41" s="91"/>
      <c r="I41" s="92"/>
    </row>
    <row r="42" spans="1:9" x14ac:dyDescent="0.25">
      <c r="A42" s="83" t="s">
        <v>18</v>
      </c>
      <c r="B42" s="84" t="s">
        <v>99</v>
      </c>
      <c r="C42" s="99" t="s">
        <v>104</v>
      </c>
      <c r="D42" s="86" t="s">
        <v>45</v>
      </c>
      <c r="E42" s="87">
        <v>972</v>
      </c>
      <c r="F42" s="363"/>
      <c r="G42" s="88">
        <f t="shared" si="0"/>
        <v>0</v>
      </c>
      <c r="H42" s="91"/>
      <c r="I42" s="92"/>
    </row>
    <row r="43" spans="1:9" x14ac:dyDescent="0.25">
      <c r="A43" s="83" t="s">
        <v>18</v>
      </c>
      <c r="B43" s="84" t="s">
        <v>101</v>
      </c>
      <c r="C43" s="99" t="s">
        <v>106</v>
      </c>
      <c r="D43" s="86" t="s">
        <v>45</v>
      </c>
      <c r="E43" s="87">
        <v>14040</v>
      </c>
      <c r="F43" s="363"/>
      <c r="G43" s="88">
        <f t="shared" si="0"/>
        <v>0</v>
      </c>
      <c r="H43" s="91"/>
      <c r="I43" s="92"/>
    </row>
    <row r="44" spans="1:9" x14ac:dyDescent="0.25">
      <c r="A44" s="83" t="s">
        <v>18</v>
      </c>
      <c r="B44" s="84" t="s">
        <v>103</v>
      </c>
      <c r="C44" s="106" t="s">
        <v>108</v>
      </c>
      <c r="D44" s="86" t="s">
        <v>45</v>
      </c>
      <c r="E44" s="87">
        <v>539</v>
      </c>
      <c r="F44" s="363"/>
      <c r="G44" s="88">
        <f t="shared" si="0"/>
        <v>0</v>
      </c>
      <c r="H44" s="91"/>
      <c r="I44" s="92"/>
    </row>
    <row r="45" spans="1:9" x14ac:dyDescent="0.25">
      <c r="A45" s="83" t="s">
        <v>18</v>
      </c>
      <c r="B45" s="84" t="s">
        <v>105</v>
      </c>
      <c r="C45" s="106" t="s">
        <v>110</v>
      </c>
      <c r="D45" s="86" t="s">
        <v>45</v>
      </c>
      <c r="E45" s="87">
        <v>88</v>
      </c>
      <c r="F45" s="363"/>
      <c r="G45" s="88">
        <f t="shared" si="0"/>
        <v>0</v>
      </c>
      <c r="H45" s="91"/>
      <c r="I45" s="92"/>
    </row>
    <row r="46" spans="1:9" x14ac:dyDescent="0.25">
      <c r="A46" s="83" t="s">
        <v>18</v>
      </c>
      <c r="B46" s="84" t="s">
        <v>107</v>
      </c>
      <c r="C46" s="106" t="s">
        <v>114</v>
      </c>
      <c r="D46" s="86" t="s">
        <v>45</v>
      </c>
      <c r="E46" s="87">
        <v>5</v>
      </c>
      <c r="F46" s="363"/>
      <c r="G46" s="88">
        <f t="shared" si="0"/>
        <v>0</v>
      </c>
      <c r="H46" s="91"/>
      <c r="I46" s="92"/>
    </row>
    <row r="47" spans="1:9" x14ac:dyDescent="0.25">
      <c r="A47" s="83" t="s">
        <v>18</v>
      </c>
      <c r="B47" s="84" t="s">
        <v>109</v>
      </c>
      <c r="C47" s="108" t="s">
        <v>116</v>
      </c>
      <c r="D47" s="86" t="s">
        <v>45</v>
      </c>
      <c r="E47" s="87">
        <v>25</v>
      </c>
      <c r="F47" s="363"/>
      <c r="G47" s="88">
        <f t="shared" si="0"/>
        <v>0</v>
      </c>
      <c r="H47" s="109"/>
      <c r="I47" s="110"/>
    </row>
    <row r="48" spans="1:9" ht="18" x14ac:dyDescent="0.25">
      <c r="A48" s="83" t="s">
        <v>18</v>
      </c>
      <c r="B48" s="84" t="s">
        <v>111</v>
      </c>
      <c r="C48" s="111" t="s">
        <v>118</v>
      </c>
      <c r="D48" s="100" t="s">
        <v>43</v>
      </c>
      <c r="E48" s="87">
        <v>5.6</v>
      </c>
      <c r="F48" s="363"/>
      <c r="G48" s="88">
        <f t="shared" si="0"/>
        <v>0</v>
      </c>
      <c r="H48" s="109"/>
      <c r="I48" s="110"/>
    </row>
    <row r="49" spans="1:9" x14ac:dyDescent="0.25">
      <c r="A49" s="83" t="s">
        <v>18</v>
      </c>
      <c r="B49" s="84" t="s">
        <v>113</v>
      </c>
      <c r="C49" s="99" t="s">
        <v>120</v>
      </c>
      <c r="D49" s="86" t="s">
        <v>45</v>
      </c>
      <c r="E49" s="87">
        <v>9970</v>
      </c>
      <c r="F49" s="363"/>
      <c r="G49" s="88">
        <f t="shared" si="0"/>
        <v>0</v>
      </c>
      <c r="H49" s="91"/>
      <c r="I49" s="92"/>
    </row>
    <row r="50" spans="1:9" x14ac:dyDescent="0.25">
      <c r="A50" s="83" t="s">
        <v>18</v>
      </c>
      <c r="B50" s="84" t="s">
        <v>115</v>
      </c>
      <c r="C50" s="112" t="s">
        <v>122</v>
      </c>
      <c r="D50" s="86" t="s">
        <v>45</v>
      </c>
      <c r="E50" s="113">
        <v>3800</v>
      </c>
      <c r="F50" s="363"/>
      <c r="G50" s="88">
        <f t="shared" si="0"/>
        <v>0</v>
      </c>
      <c r="H50" s="91"/>
      <c r="I50" s="92"/>
    </row>
    <row r="51" spans="1:9" x14ac:dyDescent="0.25">
      <c r="A51" s="83" t="s">
        <v>18</v>
      </c>
      <c r="B51" s="84" t="s">
        <v>117</v>
      </c>
      <c r="C51" s="112" t="s">
        <v>374</v>
      </c>
      <c r="D51" s="86" t="s">
        <v>45</v>
      </c>
      <c r="E51" s="113">
        <v>3800</v>
      </c>
      <c r="F51" s="363"/>
      <c r="G51" s="88">
        <f t="shared" si="0"/>
        <v>0</v>
      </c>
      <c r="H51" s="91"/>
      <c r="I51" s="92"/>
    </row>
    <row r="52" spans="1:9" ht="18.75" thickBot="1" x14ac:dyDescent="0.3">
      <c r="A52" s="83" t="s">
        <v>18</v>
      </c>
      <c r="B52" s="84" t="s">
        <v>119</v>
      </c>
      <c r="C52" s="99" t="s">
        <v>25</v>
      </c>
      <c r="D52" s="100" t="s">
        <v>43</v>
      </c>
      <c r="E52" s="113">
        <v>1100</v>
      </c>
      <c r="F52" s="363"/>
      <c r="G52" s="88">
        <f t="shared" si="0"/>
        <v>0</v>
      </c>
      <c r="H52" s="91"/>
      <c r="I52" s="92"/>
    </row>
    <row r="53" spans="1:9" ht="29.25" thickBot="1" x14ac:dyDescent="0.3">
      <c r="A53" s="131" t="s">
        <v>18</v>
      </c>
      <c r="B53" s="149" t="s">
        <v>121</v>
      </c>
      <c r="C53" s="307" t="s">
        <v>125</v>
      </c>
      <c r="D53" s="146" t="s">
        <v>43</v>
      </c>
      <c r="E53" s="331">
        <v>1100</v>
      </c>
      <c r="F53" s="365"/>
      <c r="G53" s="118">
        <f t="shared" si="0"/>
        <v>0</v>
      </c>
      <c r="H53" s="94" t="s">
        <v>126</v>
      </c>
      <c r="I53" s="95">
        <f>ROUND(SUM(G32:G53),2)</f>
        <v>0</v>
      </c>
    </row>
    <row r="54" spans="1:9" x14ac:dyDescent="0.25">
      <c r="A54" s="83" t="s">
        <v>394</v>
      </c>
      <c r="B54" s="123" t="s">
        <v>128</v>
      </c>
      <c r="C54" s="124" t="s">
        <v>146</v>
      </c>
      <c r="D54" s="125" t="s">
        <v>47</v>
      </c>
      <c r="E54" s="87">
        <v>11</v>
      </c>
      <c r="F54" s="41"/>
      <c r="G54" s="209">
        <f t="shared" si="0"/>
        <v>0</v>
      </c>
      <c r="H54" s="91"/>
      <c r="I54" s="92"/>
    </row>
    <row r="55" spans="1:9" ht="30" x14ac:dyDescent="0.25">
      <c r="A55" s="83" t="s">
        <v>394</v>
      </c>
      <c r="B55" s="123" t="s">
        <v>130</v>
      </c>
      <c r="C55" s="124" t="s">
        <v>148</v>
      </c>
      <c r="D55" s="125" t="s">
        <v>50</v>
      </c>
      <c r="E55" s="87">
        <v>60</v>
      </c>
      <c r="F55" s="39"/>
      <c r="G55" s="88">
        <f t="shared" si="0"/>
        <v>0</v>
      </c>
      <c r="H55" s="91"/>
      <c r="I55" s="92"/>
    </row>
    <row r="56" spans="1:9" ht="18" x14ac:dyDescent="0.25">
      <c r="A56" s="83" t="s">
        <v>394</v>
      </c>
      <c r="B56" s="123" t="s">
        <v>132</v>
      </c>
      <c r="C56" s="124" t="s">
        <v>150</v>
      </c>
      <c r="D56" s="127" t="s">
        <v>43</v>
      </c>
      <c r="E56" s="87">
        <v>300</v>
      </c>
      <c r="F56" s="39"/>
      <c r="G56" s="88">
        <f t="shared" si="0"/>
        <v>0</v>
      </c>
      <c r="H56" s="91"/>
      <c r="I56" s="92"/>
    </row>
    <row r="57" spans="1:9" ht="18" x14ac:dyDescent="0.25">
      <c r="A57" s="83" t="s">
        <v>394</v>
      </c>
      <c r="B57" s="123" t="s">
        <v>133</v>
      </c>
      <c r="C57" s="124" t="s">
        <v>152</v>
      </c>
      <c r="D57" s="127" t="s">
        <v>43</v>
      </c>
      <c r="E57" s="87">
        <v>146.16</v>
      </c>
      <c r="F57" s="39"/>
      <c r="G57" s="88">
        <f t="shared" si="0"/>
        <v>0</v>
      </c>
      <c r="H57" s="91"/>
      <c r="I57" s="92"/>
    </row>
    <row r="58" spans="1:9" ht="30" x14ac:dyDescent="0.25">
      <c r="A58" s="83" t="s">
        <v>394</v>
      </c>
      <c r="B58" s="123" t="s">
        <v>135</v>
      </c>
      <c r="C58" s="124" t="s">
        <v>154</v>
      </c>
      <c r="D58" s="125" t="s">
        <v>47</v>
      </c>
      <c r="E58" s="87">
        <v>11</v>
      </c>
      <c r="F58" s="39"/>
      <c r="G58" s="88">
        <f t="shared" ref="G58:G165" si="1">ROUND((E58*F58),2)</f>
        <v>0</v>
      </c>
      <c r="H58" s="91"/>
      <c r="I58" s="92"/>
    </row>
    <row r="59" spans="1:9" ht="18" x14ac:dyDescent="0.25">
      <c r="A59" s="83" t="s">
        <v>394</v>
      </c>
      <c r="B59" s="123" t="s">
        <v>137</v>
      </c>
      <c r="C59" s="124" t="s">
        <v>158</v>
      </c>
      <c r="D59" s="127" t="s">
        <v>43</v>
      </c>
      <c r="E59" s="87">
        <v>275</v>
      </c>
      <c r="F59" s="39"/>
      <c r="G59" s="88">
        <f t="shared" si="1"/>
        <v>0</v>
      </c>
      <c r="H59" s="91"/>
      <c r="I59" s="92"/>
    </row>
    <row r="60" spans="1:9" ht="18" x14ac:dyDescent="0.25">
      <c r="A60" s="83" t="s">
        <v>394</v>
      </c>
      <c r="B60" s="123" t="s">
        <v>139</v>
      </c>
      <c r="C60" s="124" t="s">
        <v>160</v>
      </c>
      <c r="D60" s="127" t="s">
        <v>43</v>
      </c>
      <c r="E60" s="87">
        <v>15</v>
      </c>
      <c r="F60" s="39"/>
      <c r="G60" s="88">
        <f t="shared" si="1"/>
        <v>0</v>
      </c>
      <c r="H60" s="91"/>
      <c r="I60" s="92"/>
    </row>
    <row r="61" spans="1:9" ht="18" x14ac:dyDescent="0.25">
      <c r="A61" s="83" t="s">
        <v>394</v>
      </c>
      <c r="B61" s="123" t="s">
        <v>418</v>
      </c>
      <c r="C61" s="124" t="s">
        <v>162</v>
      </c>
      <c r="D61" s="127" t="s">
        <v>43</v>
      </c>
      <c r="E61" s="87">
        <v>120</v>
      </c>
      <c r="F61" s="39"/>
      <c r="G61" s="88">
        <f t="shared" si="1"/>
        <v>0</v>
      </c>
      <c r="H61" s="91"/>
      <c r="I61" s="92"/>
    </row>
    <row r="62" spans="1:9" ht="18" x14ac:dyDescent="0.25">
      <c r="A62" s="83" t="s">
        <v>394</v>
      </c>
      <c r="B62" s="123" t="s">
        <v>419</v>
      </c>
      <c r="C62" s="99" t="s">
        <v>25</v>
      </c>
      <c r="D62" s="127" t="s">
        <v>43</v>
      </c>
      <c r="E62" s="87">
        <v>153.84</v>
      </c>
      <c r="F62" s="39"/>
      <c r="G62" s="88">
        <f t="shared" si="1"/>
        <v>0</v>
      </c>
      <c r="H62" s="91"/>
      <c r="I62" s="92"/>
    </row>
    <row r="63" spans="1:9" x14ac:dyDescent="0.25">
      <c r="A63" s="83" t="s">
        <v>394</v>
      </c>
      <c r="B63" s="123" t="s">
        <v>420</v>
      </c>
      <c r="C63" s="124" t="s">
        <v>165</v>
      </c>
      <c r="D63" s="125" t="s">
        <v>50</v>
      </c>
      <c r="E63" s="87">
        <v>60</v>
      </c>
      <c r="F63" s="39"/>
      <c r="G63" s="88">
        <f t="shared" si="1"/>
        <v>0</v>
      </c>
      <c r="H63" s="91"/>
      <c r="I63" s="92"/>
    </row>
    <row r="64" spans="1:9" ht="15.75" thickBot="1" x14ac:dyDescent="0.3">
      <c r="A64" s="83" t="s">
        <v>394</v>
      </c>
      <c r="B64" s="123" t="s">
        <v>421</v>
      </c>
      <c r="C64" s="124" t="s">
        <v>167</v>
      </c>
      <c r="D64" s="125" t="s">
        <v>50</v>
      </c>
      <c r="E64" s="87">
        <v>60</v>
      </c>
      <c r="F64" s="39"/>
      <c r="G64" s="88">
        <f t="shared" si="1"/>
        <v>0</v>
      </c>
      <c r="H64" s="91"/>
      <c r="I64" s="92"/>
    </row>
    <row r="65" spans="1:9" ht="30.75" thickBot="1" x14ac:dyDescent="0.3">
      <c r="A65" s="83" t="s">
        <v>394</v>
      </c>
      <c r="B65" s="123" t="s">
        <v>422</v>
      </c>
      <c r="C65" s="124" t="s">
        <v>169</v>
      </c>
      <c r="D65" s="125" t="s">
        <v>50</v>
      </c>
      <c r="E65" s="87">
        <v>38</v>
      </c>
      <c r="F65" s="39"/>
      <c r="G65" s="88">
        <f t="shared" si="1"/>
        <v>0</v>
      </c>
      <c r="H65" s="94" t="s">
        <v>141</v>
      </c>
      <c r="I65" s="95">
        <f>ROUND(SUM(G54:G65),2)</f>
        <v>0</v>
      </c>
    </row>
    <row r="66" spans="1:9" ht="30" x14ac:dyDescent="0.25">
      <c r="A66" s="77" t="s">
        <v>395</v>
      </c>
      <c r="B66" s="78" t="s">
        <v>143</v>
      </c>
      <c r="C66" s="147" t="s">
        <v>191</v>
      </c>
      <c r="D66" s="148" t="s">
        <v>43</v>
      </c>
      <c r="E66" s="81">
        <v>823.5</v>
      </c>
      <c r="F66" s="43"/>
      <c r="G66" s="82">
        <f t="shared" si="1"/>
        <v>0</v>
      </c>
      <c r="H66" s="470" t="s">
        <v>192</v>
      </c>
      <c r="I66" s="92"/>
    </row>
    <row r="67" spans="1:9" ht="30" x14ac:dyDescent="0.25">
      <c r="A67" s="83" t="s">
        <v>395</v>
      </c>
      <c r="B67" s="84" t="s">
        <v>145</v>
      </c>
      <c r="C67" s="140" t="s">
        <v>194</v>
      </c>
      <c r="D67" s="86" t="s">
        <v>45</v>
      </c>
      <c r="E67" s="139">
        <v>686.25</v>
      </c>
      <c r="F67" s="41"/>
      <c r="G67" s="88">
        <f t="shared" si="1"/>
        <v>0</v>
      </c>
      <c r="H67" s="471"/>
      <c r="I67" s="92"/>
    </row>
    <row r="68" spans="1:9" ht="30" x14ac:dyDescent="0.25">
      <c r="A68" s="83" t="s">
        <v>395</v>
      </c>
      <c r="B68" s="84" t="s">
        <v>147</v>
      </c>
      <c r="C68" s="140" t="s">
        <v>196</v>
      </c>
      <c r="D68" s="86" t="s">
        <v>45</v>
      </c>
      <c r="E68" s="142">
        <v>520</v>
      </c>
      <c r="F68" s="41"/>
      <c r="G68" s="88">
        <f t="shared" si="1"/>
        <v>0</v>
      </c>
      <c r="H68" s="471"/>
      <c r="I68" s="92"/>
    </row>
    <row r="69" spans="1:9" ht="30" x14ac:dyDescent="0.25">
      <c r="A69" s="83" t="s">
        <v>395</v>
      </c>
      <c r="B69" s="84" t="s">
        <v>149</v>
      </c>
      <c r="C69" s="140" t="s">
        <v>198</v>
      </c>
      <c r="D69" s="86" t="s">
        <v>45</v>
      </c>
      <c r="E69" s="142">
        <v>20</v>
      </c>
      <c r="F69" s="41"/>
      <c r="G69" s="88">
        <f t="shared" si="1"/>
        <v>0</v>
      </c>
      <c r="H69" s="471"/>
      <c r="I69" s="92"/>
    </row>
    <row r="70" spans="1:9" ht="30" x14ac:dyDescent="0.25">
      <c r="A70" s="83" t="s">
        <v>395</v>
      </c>
      <c r="B70" s="84" t="s">
        <v>151</v>
      </c>
      <c r="C70" s="155" t="s">
        <v>200</v>
      </c>
      <c r="D70" s="86" t="s">
        <v>45</v>
      </c>
      <c r="E70" s="142">
        <v>15</v>
      </c>
      <c r="F70" s="41"/>
      <c r="G70" s="88">
        <f t="shared" si="1"/>
        <v>0</v>
      </c>
      <c r="H70" s="471"/>
      <c r="I70" s="92"/>
    </row>
    <row r="71" spans="1:9" ht="30.75" thickBot="1" x14ac:dyDescent="0.3">
      <c r="A71" s="83" t="s">
        <v>395</v>
      </c>
      <c r="B71" s="84" t="s">
        <v>153</v>
      </c>
      <c r="C71" s="133" t="s">
        <v>202</v>
      </c>
      <c r="D71" s="86" t="s">
        <v>45</v>
      </c>
      <c r="E71" s="142">
        <v>5</v>
      </c>
      <c r="F71" s="41"/>
      <c r="G71" s="88">
        <f t="shared" si="1"/>
        <v>0</v>
      </c>
      <c r="H71" s="471"/>
      <c r="I71" s="92"/>
    </row>
    <row r="72" spans="1:9" ht="30" x14ac:dyDescent="0.25">
      <c r="A72" s="83" t="s">
        <v>395</v>
      </c>
      <c r="B72" s="84" t="s">
        <v>155</v>
      </c>
      <c r="C72" s="140" t="s">
        <v>204</v>
      </c>
      <c r="D72" s="100" t="s">
        <v>43</v>
      </c>
      <c r="E72" s="139">
        <v>475.2</v>
      </c>
      <c r="F72" s="41"/>
      <c r="G72" s="88">
        <f t="shared" si="1"/>
        <v>0</v>
      </c>
      <c r="H72" s="471"/>
      <c r="I72" s="92"/>
    </row>
    <row r="73" spans="1:9" ht="30" x14ac:dyDescent="0.25">
      <c r="A73" s="83" t="s">
        <v>395</v>
      </c>
      <c r="B73" s="84" t="s">
        <v>157</v>
      </c>
      <c r="C73" s="140" t="s">
        <v>206</v>
      </c>
      <c r="D73" s="86" t="s">
        <v>45</v>
      </c>
      <c r="E73" s="139">
        <v>540</v>
      </c>
      <c r="F73" s="41"/>
      <c r="G73" s="88">
        <f t="shared" si="1"/>
        <v>0</v>
      </c>
      <c r="H73" s="471"/>
      <c r="I73" s="92"/>
    </row>
    <row r="74" spans="1:9" ht="30" x14ac:dyDescent="0.25">
      <c r="A74" s="83" t="s">
        <v>395</v>
      </c>
      <c r="B74" s="84" t="s">
        <v>159</v>
      </c>
      <c r="C74" s="140" t="s">
        <v>198</v>
      </c>
      <c r="D74" s="86" t="s">
        <v>45</v>
      </c>
      <c r="E74" s="139">
        <v>540</v>
      </c>
      <c r="F74" s="41"/>
      <c r="G74" s="88">
        <f t="shared" si="1"/>
        <v>0</v>
      </c>
      <c r="H74" s="471"/>
      <c r="I74" s="92"/>
    </row>
    <row r="75" spans="1:9" ht="30.75" thickBot="1" x14ac:dyDescent="0.3">
      <c r="A75" s="83" t="s">
        <v>395</v>
      </c>
      <c r="B75" s="84" t="s">
        <v>161</v>
      </c>
      <c r="C75" s="133" t="s">
        <v>209</v>
      </c>
      <c r="D75" s="86" t="s">
        <v>45</v>
      </c>
      <c r="E75" s="142">
        <v>540</v>
      </c>
      <c r="F75" s="41"/>
      <c r="G75" s="88">
        <f t="shared" si="1"/>
        <v>0</v>
      </c>
      <c r="H75" s="471"/>
      <c r="I75" s="92"/>
    </row>
    <row r="76" spans="1:9" ht="30" x14ac:dyDescent="0.25">
      <c r="A76" s="83" t="s">
        <v>395</v>
      </c>
      <c r="B76" s="84" t="s">
        <v>163</v>
      </c>
      <c r="C76" s="138" t="s">
        <v>211</v>
      </c>
      <c r="D76" s="100" t="s">
        <v>43</v>
      </c>
      <c r="E76" s="139">
        <v>239.25</v>
      </c>
      <c r="F76" s="41"/>
      <c r="G76" s="88">
        <f t="shared" si="1"/>
        <v>0</v>
      </c>
      <c r="H76" s="471"/>
      <c r="I76" s="92"/>
    </row>
    <row r="77" spans="1:9" ht="30" x14ac:dyDescent="0.25">
      <c r="A77" s="83" t="s">
        <v>395</v>
      </c>
      <c r="B77" s="84" t="s">
        <v>164</v>
      </c>
      <c r="C77" s="140" t="s">
        <v>206</v>
      </c>
      <c r="D77" s="86" t="s">
        <v>45</v>
      </c>
      <c r="E77" s="139">
        <v>145</v>
      </c>
      <c r="F77" s="41"/>
      <c r="G77" s="88">
        <f t="shared" si="1"/>
        <v>0</v>
      </c>
      <c r="H77" s="471"/>
      <c r="I77" s="92"/>
    </row>
    <row r="78" spans="1:9" ht="30" x14ac:dyDescent="0.25">
      <c r="A78" s="83" t="s">
        <v>395</v>
      </c>
      <c r="B78" s="84" t="s">
        <v>166</v>
      </c>
      <c r="C78" s="140" t="s">
        <v>198</v>
      </c>
      <c r="D78" s="86" t="s">
        <v>45</v>
      </c>
      <c r="E78" s="139">
        <v>145</v>
      </c>
      <c r="F78" s="41"/>
      <c r="G78" s="88">
        <f t="shared" si="1"/>
        <v>0</v>
      </c>
      <c r="H78" s="471"/>
      <c r="I78" s="92"/>
    </row>
    <row r="79" spans="1:9" ht="30" x14ac:dyDescent="0.25">
      <c r="A79" s="83" t="s">
        <v>395</v>
      </c>
      <c r="B79" s="84" t="s">
        <v>168</v>
      </c>
      <c r="C79" s="140" t="s">
        <v>215</v>
      </c>
      <c r="D79" s="86" t="s">
        <v>45</v>
      </c>
      <c r="E79" s="142">
        <v>120</v>
      </c>
      <c r="F79" s="41"/>
      <c r="G79" s="88">
        <f t="shared" si="1"/>
        <v>0</v>
      </c>
      <c r="H79" s="471"/>
      <c r="I79" s="92"/>
    </row>
    <row r="80" spans="1:9" ht="30" x14ac:dyDescent="0.25">
      <c r="A80" s="83" t="s">
        <v>395</v>
      </c>
      <c r="B80" s="84" t="s">
        <v>170</v>
      </c>
      <c r="C80" s="140" t="s">
        <v>200</v>
      </c>
      <c r="D80" s="86" t="s">
        <v>45</v>
      </c>
      <c r="E80" s="142">
        <v>20</v>
      </c>
      <c r="F80" s="41"/>
      <c r="G80" s="88">
        <f t="shared" si="1"/>
        <v>0</v>
      </c>
      <c r="H80" s="471"/>
      <c r="I80" s="92"/>
    </row>
    <row r="81" spans="1:9" ht="30.75" thickBot="1" x14ac:dyDescent="0.3">
      <c r="A81" s="83" t="s">
        <v>395</v>
      </c>
      <c r="B81" s="84" t="s">
        <v>172</v>
      </c>
      <c r="C81" s="133" t="s">
        <v>202</v>
      </c>
      <c r="D81" s="86" t="s">
        <v>45</v>
      </c>
      <c r="E81" s="142">
        <v>5</v>
      </c>
      <c r="F81" s="41"/>
      <c r="G81" s="88">
        <f t="shared" si="1"/>
        <v>0</v>
      </c>
      <c r="H81" s="471"/>
      <c r="I81" s="92"/>
    </row>
    <row r="82" spans="1:9" ht="30" x14ac:dyDescent="0.25">
      <c r="A82" s="83" t="s">
        <v>396</v>
      </c>
      <c r="B82" s="84" t="s">
        <v>174</v>
      </c>
      <c r="C82" s="138" t="s">
        <v>220</v>
      </c>
      <c r="D82" s="100" t="s">
        <v>43</v>
      </c>
      <c r="E82" s="139">
        <v>6242.4</v>
      </c>
      <c r="F82" s="41"/>
      <c r="G82" s="88">
        <f t="shared" si="1"/>
        <v>0</v>
      </c>
      <c r="H82" s="471"/>
      <c r="I82" s="92"/>
    </row>
    <row r="83" spans="1:9" ht="30" x14ac:dyDescent="0.25">
      <c r="A83" s="83" t="s">
        <v>396</v>
      </c>
      <c r="B83" s="84" t="s">
        <v>176</v>
      </c>
      <c r="C83" s="140" t="s">
        <v>194</v>
      </c>
      <c r="D83" s="86" t="s">
        <v>45</v>
      </c>
      <c r="E83" s="139">
        <v>9553.4</v>
      </c>
      <c r="F83" s="41"/>
      <c r="G83" s="88">
        <f t="shared" si="1"/>
        <v>0</v>
      </c>
      <c r="H83" s="471"/>
      <c r="I83" s="92"/>
    </row>
    <row r="84" spans="1:9" ht="30" x14ac:dyDescent="0.25">
      <c r="A84" s="83" t="s">
        <v>396</v>
      </c>
      <c r="B84" s="84" t="s">
        <v>177</v>
      </c>
      <c r="C84" s="140" t="s">
        <v>223</v>
      </c>
      <c r="D84" s="86" t="s">
        <v>45</v>
      </c>
      <c r="E84" s="139">
        <v>8796.2000000000007</v>
      </c>
      <c r="F84" s="41"/>
      <c r="G84" s="88">
        <f t="shared" si="1"/>
        <v>0</v>
      </c>
      <c r="H84" s="471"/>
      <c r="I84" s="92"/>
    </row>
    <row r="85" spans="1:9" ht="30" x14ac:dyDescent="0.25">
      <c r="A85" s="83" t="s">
        <v>396</v>
      </c>
      <c r="B85" s="84" t="s">
        <v>409</v>
      </c>
      <c r="C85" s="453" t="s">
        <v>1161</v>
      </c>
      <c r="D85" s="141" t="s">
        <v>45</v>
      </c>
      <c r="E85" s="139">
        <v>8758.34</v>
      </c>
      <c r="F85" s="41"/>
      <c r="G85" s="88">
        <f t="shared" si="1"/>
        <v>0</v>
      </c>
      <c r="H85" s="471"/>
      <c r="I85" s="92"/>
    </row>
    <row r="86" spans="1:9" ht="30" x14ac:dyDescent="0.25">
      <c r="A86" s="83" t="s">
        <v>396</v>
      </c>
      <c r="B86" s="84" t="s">
        <v>178</v>
      </c>
      <c r="C86" s="140" t="s">
        <v>226</v>
      </c>
      <c r="D86" s="86" t="s">
        <v>45</v>
      </c>
      <c r="E86" s="139">
        <v>8733.1</v>
      </c>
      <c r="F86" s="41"/>
      <c r="G86" s="88">
        <f t="shared" si="1"/>
        <v>0</v>
      </c>
      <c r="H86" s="471"/>
      <c r="I86" s="92"/>
    </row>
    <row r="87" spans="1:9" ht="30" x14ac:dyDescent="0.25">
      <c r="A87" s="83" t="s">
        <v>396</v>
      </c>
      <c r="B87" s="84" t="s">
        <v>180</v>
      </c>
      <c r="C87" s="453" t="s">
        <v>1162</v>
      </c>
      <c r="D87" s="86" t="s">
        <v>45</v>
      </c>
      <c r="E87" s="139">
        <v>8707.86</v>
      </c>
      <c r="F87" s="41"/>
      <c r="G87" s="88">
        <f t="shared" si="1"/>
        <v>0</v>
      </c>
      <c r="H87" s="471"/>
      <c r="I87" s="92"/>
    </row>
    <row r="88" spans="1:9" ht="30" x14ac:dyDescent="0.25">
      <c r="A88" s="83" t="s">
        <v>396</v>
      </c>
      <c r="B88" s="84" t="s">
        <v>182</v>
      </c>
      <c r="C88" s="140" t="s">
        <v>228</v>
      </c>
      <c r="D88" s="86" t="s">
        <v>45</v>
      </c>
      <c r="E88" s="139">
        <v>8695.24</v>
      </c>
      <c r="F88" s="41"/>
      <c r="G88" s="88">
        <f t="shared" si="1"/>
        <v>0</v>
      </c>
      <c r="H88" s="471"/>
      <c r="I88" s="92"/>
    </row>
    <row r="89" spans="1:9" ht="30.75" thickBot="1" x14ac:dyDescent="0.3">
      <c r="A89" s="83" t="s">
        <v>396</v>
      </c>
      <c r="B89" s="84" t="s">
        <v>184</v>
      </c>
      <c r="C89" s="133" t="s">
        <v>229</v>
      </c>
      <c r="D89" s="86" t="s">
        <v>45</v>
      </c>
      <c r="E89" s="142">
        <v>8670</v>
      </c>
      <c r="F89" s="41"/>
      <c r="G89" s="88">
        <f t="shared" si="1"/>
        <v>0</v>
      </c>
      <c r="H89" s="471"/>
      <c r="I89" s="92"/>
    </row>
    <row r="90" spans="1:9" ht="30.75" thickBot="1" x14ac:dyDescent="0.3">
      <c r="A90" s="143" t="s">
        <v>396</v>
      </c>
      <c r="B90" s="144" t="s">
        <v>186</v>
      </c>
      <c r="C90" s="145" t="s">
        <v>230</v>
      </c>
      <c r="D90" s="146" t="s">
        <v>43</v>
      </c>
      <c r="E90" s="135">
        <v>1920.0000000000045</v>
      </c>
      <c r="F90" s="42"/>
      <c r="G90" s="118">
        <f t="shared" si="1"/>
        <v>0</v>
      </c>
      <c r="H90" s="471"/>
      <c r="I90" s="92"/>
    </row>
    <row r="91" spans="1:9" ht="30" x14ac:dyDescent="0.25">
      <c r="A91" s="77" t="s">
        <v>397</v>
      </c>
      <c r="B91" s="78" t="s">
        <v>143</v>
      </c>
      <c r="C91" s="147" t="s">
        <v>232</v>
      </c>
      <c r="D91" s="148" t="s">
        <v>43</v>
      </c>
      <c r="E91" s="81">
        <v>823.5</v>
      </c>
      <c r="F91" s="43"/>
      <c r="G91" s="82">
        <f t="shared" si="1"/>
        <v>0</v>
      </c>
      <c r="H91" s="471"/>
      <c r="I91" s="92"/>
    </row>
    <row r="92" spans="1:9" ht="30" x14ac:dyDescent="0.25">
      <c r="A92" s="83" t="s">
        <v>397</v>
      </c>
      <c r="B92" s="84" t="s">
        <v>145</v>
      </c>
      <c r="C92" s="140" t="s">
        <v>194</v>
      </c>
      <c r="D92" s="86" t="s">
        <v>45</v>
      </c>
      <c r="E92" s="139">
        <v>686.25</v>
      </c>
      <c r="F92" s="41"/>
      <c r="G92" s="88">
        <f t="shared" si="1"/>
        <v>0</v>
      </c>
      <c r="H92" s="471"/>
      <c r="I92" s="92"/>
    </row>
    <row r="93" spans="1:9" ht="30" x14ac:dyDescent="0.25">
      <c r="A93" s="83" t="s">
        <v>397</v>
      </c>
      <c r="B93" s="84" t="s">
        <v>147</v>
      </c>
      <c r="C93" s="140" t="s">
        <v>196</v>
      </c>
      <c r="D93" s="86" t="s">
        <v>45</v>
      </c>
      <c r="E93" s="139">
        <v>520</v>
      </c>
      <c r="F93" s="41"/>
      <c r="G93" s="88">
        <f t="shared" si="1"/>
        <v>0</v>
      </c>
      <c r="H93" s="471"/>
      <c r="I93" s="92"/>
    </row>
    <row r="94" spans="1:9" ht="30" x14ac:dyDescent="0.25">
      <c r="A94" s="83" t="s">
        <v>397</v>
      </c>
      <c r="B94" s="84" t="s">
        <v>149</v>
      </c>
      <c r="C94" s="140" t="s">
        <v>198</v>
      </c>
      <c r="D94" s="86" t="s">
        <v>45</v>
      </c>
      <c r="E94" s="139">
        <v>20</v>
      </c>
      <c r="F94" s="41"/>
      <c r="G94" s="88">
        <f t="shared" si="1"/>
        <v>0</v>
      </c>
      <c r="H94" s="471"/>
      <c r="I94" s="92"/>
    </row>
    <row r="95" spans="1:9" ht="30" x14ac:dyDescent="0.25">
      <c r="A95" s="83" t="s">
        <v>397</v>
      </c>
      <c r="B95" s="84" t="s">
        <v>151</v>
      </c>
      <c r="C95" s="140" t="s">
        <v>200</v>
      </c>
      <c r="D95" s="86" t="s">
        <v>45</v>
      </c>
      <c r="E95" s="139">
        <v>15</v>
      </c>
      <c r="F95" s="41"/>
      <c r="G95" s="88">
        <f t="shared" si="1"/>
        <v>0</v>
      </c>
      <c r="H95" s="471"/>
      <c r="I95" s="92"/>
    </row>
    <row r="96" spans="1:9" ht="30.75" thickBot="1" x14ac:dyDescent="0.3">
      <c r="A96" s="83" t="s">
        <v>397</v>
      </c>
      <c r="B96" s="84" t="s">
        <v>153</v>
      </c>
      <c r="C96" s="133" t="s">
        <v>202</v>
      </c>
      <c r="D96" s="86" t="s">
        <v>45</v>
      </c>
      <c r="E96" s="139">
        <v>5</v>
      </c>
      <c r="F96" s="41"/>
      <c r="G96" s="88">
        <f t="shared" si="1"/>
        <v>0</v>
      </c>
      <c r="H96" s="471"/>
      <c r="I96" s="92"/>
    </row>
    <row r="97" spans="1:9" ht="30" x14ac:dyDescent="0.25">
      <c r="A97" s="83" t="s">
        <v>397</v>
      </c>
      <c r="B97" s="84" t="s">
        <v>155</v>
      </c>
      <c r="C97" s="138" t="s">
        <v>233</v>
      </c>
      <c r="D97" s="100" t="s">
        <v>43</v>
      </c>
      <c r="E97" s="139">
        <v>475.2</v>
      </c>
      <c r="F97" s="41"/>
      <c r="G97" s="88">
        <f t="shared" si="1"/>
        <v>0</v>
      </c>
      <c r="H97" s="471"/>
      <c r="I97" s="92"/>
    </row>
    <row r="98" spans="1:9" ht="30" x14ac:dyDescent="0.25">
      <c r="A98" s="83" t="s">
        <v>397</v>
      </c>
      <c r="B98" s="84" t="s">
        <v>157</v>
      </c>
      <c r="C98" s="140" t="s">
        <v>206</v>
      </c>
      <c r="D98" s="86" t="s">
        <v>45</v>
      </c>
      <c r="E98" s="139">
        <v>540</v>
      </c>
      <c r="F98" s="41"/>
      <c r="G98" s="88">
        <f t="shared" si="1"/>
        <v>0</v>
      </c>
      <c r="H98" s="471"/>
      <c r="I98" s="92"/>
    </row>
    <row r="99" spans="1:9" ht="30" x14ac:dyDescent="0.25">
      <c r="A99" s="83" t="s">
        <v>397</v>
      </c>
      <c r="B99" s="84" t="s">
        <v>159</v>
      </c>
      <c r="C99" s="140" t="s">
        <v>198</v>
      </c>
      <c r="D99" s="86" t="s">
        <v>45</v>
      </c>
      <c r="E99" s="139">
        <v>540</v>
      </c>
      <c r="F99" s="41"/>
      <c r="G99" s="88">
        <f t="shared" si="1"/>
        <v>0</v>
      </c>
      <c r="H99" s="471"/>
      <c r="I99" s="92"/>
    </row>
    <row r="100" spans="1:9" ht="30.75" thickBot="1" x14ac:dyDescent="0.3">
      <c r="A100" s="83" t="s">
        <v>397</v>
      </c>
      <c r="B100" s="84" t="s">
        <v>161</v>
      </c>
      <c r="C100" s="133" t="s">
        <v>209</v>
      </c>
      <c r="D100" s="86" t="s">
        <v>45</v>
      </c>
      <c r="E100" s="139">
        <v>540</v>
      </c>
      <c r="F100" s="41"/>
      <c r="G100" s="88">
        <f t="shared" si="1"/>
        <v>0</v>
      </c>
      <c r="H100" s="471"/>
      <c r="I100" s="92"/>
    </row>
    <row r="101" spans="1:9" ht="30" x14ac:dyDescent="0.25">
      <c r="A101" s="83" t="s">
        <v>397</v>
      </c>
      <c r="B101" s="84" t="s">
        <v>163</v>
      </c>
      <c r="C101" s="138" t="s">
        <v>234</v>
      </c>
      <c r="D101" s="100" t="s">
        <v>43</v>
      </c>
      <c r="E101" s="139">
        <v>239.25</v>
      </c>
      <c r="F101" s="41"/>
      <c r="G101" s="88">
        <f t="shared" si="1"/>
        <v>0</v>
      </c>
      <c r="H101" s="471"/>
      <c r="I101" s="92"/>
    </row>
    <row r="102" spans="1:9" ht="30" x14ac:dyDescent="0.25">
      <c r="A102" s="83" t="s">
        <v>397</v>
      </c>
      <c r="B102" s="84" t="s">
        <v>164</v>
      </c>
      <c r="C102" s="140" t="s">
        <v>206</v>
      </c>
      <c r="D102" s="86" t="s">
        <v>45</v>
      </c>
      <c r="E102" s="139">
        <v>145</v>
      </c>
      <c r="F102" s="41"/>
      <c r="G102" s="88">
        <f t="shared" si="1"/>
        <v>0</v>
      </c>
      <c r="H102" s="471"/>
      <c r="I102" s="92"/>
    </row>
    <row r="103" spans="1:9" ht="30" x14ac:dyDescent="0.25">
      <c r="A103" s="83" t="s">
        <v>397</v>
      </c>
      <c r="B103" s="84" t="s">
        <v>166</v>
      </c>
      <c r="C103" s="140" t="s">
        <v>198</v>
      </c>
      <c r="D103" s="86" t="s">
        <v>45</v>
      </c>
      <c r="E103" s="139">
        <v>145</v>
      </c>
      <c r="F103" s="41"/>
      <c r="G103" s="88">
        <f t="shared" si="1"/>
        <v>0</v>
      </c>
      <c r="H103" s="471"/>
      <c r="I103" s="92"/>
    </row>
    <row r="104" spans="1:9" ht="30" x14ac:dyDescent="0.25">
      <c r="A104" s="83" t="s">
        <v>397</v>
      </c>
      <c r="B104" s="84" t="s">
        <v>168</v>
      </c>
      <c r="C104" s="140" t="s">
        <v>215</v>
      </c>
      <c r="D104" s="86" t="s">
        <v>45</v>
      </c>
      <c r="E104" s="139">
        <v>120</v>
      </c>
      <c r="F104" s="41"/>
      <c r="G104" s="88">
        <f t="shared" si="1"/>
        <v>0</v>
      </c>
      <c r="H104" s="471"/>
      <c r="I104" s="92"/>
    </row>
    <row r="105" spans="1:9" ht="30" x14ac:dyDescent="0.25">
      <c r="A105" s="83" t="s">
        <v>397</v>
      </c>
      <c r="B105" s="84" t="s">
        <v>170</v>
      </c>
      <c r="C105" s="140" t="s">
        <v>200</v>
      </c>
      <c r="D105" s="86" t="s">
        <v>45</v>
      </c>
      <c r="E105" s="139">
        <v>20</v>
      </c>
      <c r="F105" s="41"/>
      <c r="G105" s="88">
        <f t="shared" si="1"/>
        <v>0</v>
      </c>
      <c r="H105" s="471"/>
      <c r="I105" s="92"/>
    </row>
    <row r="106" spans="1:9" ht="30.75" thickBot="1" x14ac:dyDescent="0.3">
      <c r="A106" s="83" t="s">
        <v>397</v>
      </c>
      <c r="B106" s="84" t="s">
        <v>172</v>
      </c>
      <c r="C106" s="133" t="s">
        <v>202</v>
      </c>
      <c r="D106" s="86" t="s">
        <v>45</v>
      </c>
      <c r="E106" s="139">
        <v>5</v>
      </c>
      <c r="F106" s="41"/>
      <c r="G106" s="88">
        <f t="shared" si="1"/>
        <v>0</v>
      </c>
      <c r="H106" s="471"/>
      <c r="I106" s="92"/>
    </row>
    <row r="107" spans="1:9" ht="30" x14ac:dyDescent="0.25">
      <c r="A107" s="83" t="s">
        <v>398</v>
      </c>
      <c r="B107" s="84" t="s">
        <v>174</v>
      </c>
      <c r="C107" s="138" t="s">
        <v>236</v>
      </c>
      <c r="D107" s="100" t="s">
        <v>43</v>
      </c>
      <c r="E107" s="139">
        <v>5375.4</v>
      </c>
      <c r="F107" s="41"/>
      <c r="G107" s="88">
        <f t="shared" si="1"/>
        <v>0</v>
      </c>
      <c r="H107" s="471"/>
      <c r="I107" s="92"/>
    </row>
    <row r="108" spans="1:9" ht="30" x14ac:dyDescent="0.25">
      <c r="A108" s="83" t="s">
        <v>398</v>
      </c>
      <c r="B108" s="84" t="s">
        <v>176</v>
      </c>
      <c r="C108" s="140" t="s">
        <v>237</v>
      </c>
      <c r="D108" s="86" t="s">
        <v>45</v>
      </c>
      <c r="E108" s="139">
        <v>9654.36</v>
      </c>
      <c r="F108" s="41"/>
      <c r="G108" s="88">
        <f t="shared" si="1"/>
        <v>0</v>
      </c>
      <c r="H108" s="471"/>
      <c r="I108" s="92"/>
    </row>
    <row r="109" spans="1:9" ht="30" x14ac:dyDescent="0.25">
      <c r="A109" s="83" t="s">
        <v>398</v>
      </c>
      <c r="B109" s="84" t="s">
        <v>177</v>
      </c>
      <c r="C109" s="140" t="s">
        <v>223</v>
      </c>
      <c r="D109" s="86" t="s">
        <v>45</v>
      </c>
      <c r="E109" s="139">
        <v>8796.2000000000007</v>
      </c>
      <c r="F109" s="41"/>
      <c r="G109" s="88">
        <f t="shared" si="1"/>
        <v>0</v>
      </c>
      <c r="H109" s="471"/>
      <c r="I109" s="92"/>
    </row>
    <row r="110" spans="1:9" ht="30" x14ac:dyDescent="0.25">
      <c r="A110" s="83" t="s">
        <v>398</v>
      </c>
      <c r="B110" s="84" t="s">
        <v>409</v>
      </c>
      <c r="C110" s="453" t="s">
        <v>1161</v>
      </c>
      <c r="D110" s="141" t="s">
        <v>45</v>
      </c>
      <c r="E110" s="139">
        <v>8758.34</v>
      </c>
      <c r="F110" s="41"/>
      <c r="G110" s="88">
        <f t="shared" si="1"/>
        <v>0</v>
      </c>
      <c r="H110" s="471"/>
      <c r="I110" s="92"/>
    </row>
    <row r="111" spans="1:9" ht="30" x14ac:dyDescent="0.25">
      <c r="A111" s="83" t="s">
        <v>398</v>
      </c>
      <c r="B111" s="84" t="s">
        <v>178</v>
      </c>
      <c r="C111" s="140" t="s">
        <v>226</v>
      </c>
      <c r="D111" s="86" t="s">
        <v>45</v>
      </c>
      <c r="E111" s="139">
        <v>8733.1</v>
      </c>
      <c r="F111" s="41"/>
      <c r="G111" s="88">
        <f t="shared" si="1"/>
        <v>0</v>
      </c>
      <c r="H111" s="471"/>
      <c r="I111" s="92"/>
    </row>
    <row r="112" spans="1:9" ht="30" x14ac:dyDescent="0.25">
      <c r="A112" s="83" t="s">
        <v>398</v>
      </c>
      <c r="B112" s="84" t="s">
        <v>180</v>
      </c>
      <c r="C112" s="453" t="s">
        <v>1162</v>
      </c>
      <c r="D112" s="86" t="s">
        <v>45</v>
      </c>
      <c r="E112" s="139">
        <v>8707.86</v>
      </c>
      <c r="F112" s="41"/>
      <c r="G112" s="88">
        <f t="shared" si="1"/>
        <v>0</v>
      </c>
      <c r="H112" s="471"/>
      <c r="I112" s="92"/>
    </row>
    <row r="113" spans="1:9" ht="30" x14ac:dyDescent="0.25">
      <c r="A113" s="83" t="s">
        <v>398</v>
      </c>
      <c r="B113" s="84" t="s">
        <v>182</v>
      </c>
      <c r="C113" s="140" t="s">
        <v>228</v>
      </c>
      <c r="D113" s="86" t="s">
        <v>45</v>
      </c>
      <c r="E113" s="139">
        <v>8695.24</v>
      </c>
      <c r="F113" s="41"/>
      <c r="G113" s="88">
        <f t="shared" si="1"/>
        <v>0</v>
      </c>
      <c r="H113" s="471"/>
      <c r="I113" s="92"/>
    </row>
    <row r="114" spans="1:9" ht="30.75" thickBot="1" x14ac:dyDescent="0.3">
      <c r="A114" s="83" t="s">
        <v>398</v>
      </c>
      <c r="B114" s="84" t="s">
        <v>184</v>
      </c>
      <c r="C114" s="133" t="s">
        <v>229</v>
      </c>
      <c r="D114" s="86" t="s">
        <v>45</v>
      </c>
      <c r="E114" s="139">
        <v>8670</v>
      </c>
      <c r="F114" s="41"/>
      <c r="G114" s="88">
        <f t="shared" si="1"/>
        <v>0</v>
      </c>
      <c r="H114" s="471"/>
      <c r="I114" s="92"/>
    </row>
    <row r="115" spans="1:9" ht="30.75" thickBot="1" x14ac:dyDescent="0.3">
      <c r="A115" s="131" t="s">
        <v>398</v>
      </c>
      <c r="B115" s="132" t="s">
        <v>186</v>
      </c>
      <c r="C115" s="145" t="s">
        <v>230</v>
      </c>
      <c r="D115" s="134" t="s">
        <v>43</v>
      </c>
      <c r="E115" s="135">
        <v>1920.0000000000045</v>
      </c>
      <c r="F115" s="40"/>
      <c r="G115" s="118">
        <f t="shared" si="1"/>
        <v>0</v>
      </c>
      <c r="H115" s="137" t="s">
        <v>188</v>
      </c>
      <c r="I115" s="95">
        <f>ROUND(SUM(G66:G115),2)</f>
        <v>0</v>
      </c>
    </row>
    <row r="116" spans="1:9" ht="30" x14ac:dyDescent="0.25">
      <c r="A116" s="77" t="s">
        <v>399</v>
      </c>
      <c r="B116" s="78" t="s">
        <v>190</v>
      </c>
      <c r="C116" s="147" t="s">
        <v>249</v>
      </c>
      <c r="D116" s="160" t="s">
        <v>50</v>
      </c>
      <c r="E116" s="81">
        <v>42</v>
      </c>
      <c r="F116" s="43"/>
      <c r="G116" s="82">
        <f t="shared" si="1"/>
        <v>0</v>
      </c>
      <c r="H116" s="98"/>
      <c r="I116" s="98"/>
    </row>
    <row r="117" spans="1:9" ht="30" x14ac:dyDescent="0.25">
      <c r="A117" s="83" t="s">
        <v>399</v>
      </c>
      <c r="B117" s="84" t="s">
        <v>193</v>
      </c>
      <c r="C117" s="140" t="s">
        <v>251</v>
      </c>
      <c r="D117" s="151" t="s">
        <v>50</v>
      </c>
      <c r="E117" s="87">
        <v>9</v>
      </c>
      <c r="F117" s="39"/>
      <c r="G117" s="88">
        <f t="shared" si="1"/>
        <v>0</v>
      </c>
      <c r="H117" s="97"/>
      <c r="I117" s="98"/>
    </row>
    <row r="118" spans="1:9" ht="30" x14ac:dyDescent="0.25">
      <c r="A118" s="83" t="s">
        <v>399</v>
      </c>
      <c r="B118" s="84" t="s">
        <v>195</v>
      </c>
      <c r="C118" s="140" t="s">
        <v>253</v>
      </c>
      <c r="D118" s="151" t="s">
        <v>50</v>
      </c>
      <c r="E118" s="87">
        <v>45</v>
      </c>
      <c r="F118" s="39"/>
      <c r="G118" s="88">
        <f t="shared" si="1"/>
        <v>0</v>
      </c>
      <c r="H118" s="97"/>
      <c r="I118" s="98"/>
    </row>
    <row r="119" spans="1:9" ht="30" x14ac:dyDescent="0.25">
      <c r="A119" s="83" t="s">
        <v>399</v>
      </c>
      <c r="B119" s="84" t="s">
        <v>197</v>
      </c>
      <c r="C119" s="140" t="s">
        <v>255</v>
      </c>
      <c r="D119" s="151" t="s">
        <v>50</v>
      </c>
      <c r="E119" s="87">
        <v>560</v>
      </c>
      <c r="F119" s="39"/>
      <c r="G119" s="88">
        <f t="shared" si="1"/>
        <v>0</v>
      </c>
      <c r="H119" s="97"/>
      <c r="I119" s="98"/>
    </row>
    <row r="120" spans="1:9" ht="30" x14ac:dyDescent="0.25">
      <c r="A120" s="83" t="s">
        <v>399</v>
      </c>
      <c r="B120" s="84" t="s">
        <v>199</v>
      </c>
      <c r="C120" s="140" t="s">
        <v>257</v>
      </c>
      <c r="D120" s="151" t="s">
        <v>50</v>
      </c>
      <c r="E120" s="87">
        <v>270</v>
      </c>
      <c r="F120" s="39"/>
      <c r="G120" s="88">
        <f t="shared" si="1"/>
        <v>0</v>
      </c>
      <c r="H120" s="97"/>
      <c r="I120" s="98"/>
    </row>
    <row r="121" spans="1:9" ht="30" x14ac:dyDescent="0.25">
      <c r="A121" s="83" t="s">
        <v>399</v>
      </c>
      <c r="B121" s="84" t="s">
        <v>201</v>
      </c>
      <c r="C121" s="140" t="s">
        <v>258</v>
      </c>
      <c r="D121" s="151" t="s">
        <v>50</v>
      </c>
      <c r="E121" s="87">
        <v>430</v>
      </c>
      <c r="F121" s="39"/>
      <c r="G121" s="88">
        <f t="shared" si="1"/>
        <v>0</v>
      </c>
      <c r="H121" s="91"/>
      <c r="I121" s="92"/>
    </row>
    <row r="122" spans="1:9" ht="30" x14ac:dyDescent="0.25">
      <c r="A122" s="83" t="s">
        <v>399</v>
      </c>
      <c r="B122" s="84" t="s">
        <v>203</v>
      </c>
      <c r="C122" s="140" t="s">
        <v>259</v>
      </c>
      <c r="D122" s="151" t="s">
        <v>50</v>
      </c>
      <c r="E122" s="87">
        <v>430</v>
      </c>
      <c r="F122" s="39"/>
      <c r="G122" s="88">
        <f t="shared" si="1"/>
        <v>0</v>
      </c>
      <c r="H122" s="91"/>
      <c r="I122" s="92"/>
    </row>
    <row r="123" spans="1:9" ht="30" x14ac:dyDescent="0.25">
      <c r="A123" s="83" t="s">
        <v>399</v>
      </c>
      <c r="B123" s="84" t="s">
        <v>205</v>
      </c>
      <c r="C123" s="140" t="s">
        <v>260</v>
      </c>
      <c r="D123" s="151" t="s">
        <v>50</v>
      </c>
      <c r="E123" s="87">
        <v>430</v>
      </c>
      <c r="F123" s="39"/>
      <c r="G123" s="88">
        <f t="shared" si="1"/>
        <v>0</v>
      </c>
      <c r="H123" s="91"/>
      <c r="I123" s="92"/>
    </row>
    <row r="124" spans="1:9" ht="30" x14ac:dyDescent="0.25">
      <c r="A124" s="83" t="s">
        <v>399</v>
      </c>
      <c r="B124" s="84" t="s">
        <v>207</v>
      </c>
      <c r="C124" s="140" t="s">
        <v>261</v>
      </c>
      <c r="D124" s="151" t="s">
        <v>50</v>
      </c>
      <c r="E124" s="87">
        <v>881</v>
      </c>
      <c r="F124" s="39"/>
      <c r="G124" s="88">
        <f t="shared" si="1"/>
        <v>0</v>
      </c>
      <c r="H124" s="91"/>
      <c r="I124" s="92"/>
    </row>
    <row r="125" spans="1:9" ht="30" x14ac:dyDescent="0.25">
      <c r="A125" s="83" t="s">
        <v>399</v>
      </c>
      <c r="B125" s="84" t="s">
        <v>208</v>
      </c>
      <c r="C125" s="140" t="s">
        <v>262</v>
      </c>
      <c r="D125" s="151" t="s">
        <v>50</v>
      </c>
      <c r="E125" s="87">
        <v>881</v>
      </c>
      <c r="F125" s="39"/>
      <c r="G125" s="88">
        <f t="shared" si="1"/>
        <v>0</v>
      </c>
      <c r="H125" s="91"/>
      <c r="I125" s="92"/>
    </row>
    <row r="126" spans="1:9" ht="30" x14ac:dyDescent="0.25">
      <c r="A126" s="83" t="s">
        <v>399</v>
      </c>
      <c r="B126" s="84" t="s">
        <v>210</v>
      </c>
      <c r="C126" s="140" t="s">
        <v>263</v>
      </c>
      <c r="D126" s="86" t="s">
        <v>45</v>
      </c>
      <c r="E126" s="87">
        <v>1650</v>
      </c>
      <c r="F126" s="39"/>
      <c r="G126" s="88">
        <f t="shared" si="1"/>
        <v>0</v>
      </c>
      <c r="H126" s="91"/>
      <c r="I126" s="92"/>
    </row>
    <row r="127" spans="1:9" ht="30.75" thickBot="1" x14ac:dyDescent="0.3">
      <c r="A127" s="83" t="s">
        <v>399</v>
      </c>
      <c r="B127" s="84" t="s">
        <v>212</v>
      </c>
      <c r="C127" s="140" t="s">
        <v>264</v>
      </c>
      <c r="D127" s="86" t="s">
        <v>45</v>
      </c>
      <c r="E127" s="87">
        <v>1650</v>
      </c>
      <c r="F127" s="39"/>
      <c r="G127" s="88">
        <f t="shared" si="1"/>
        <v>0</v>
      </c>
      <c r="H127" s="91"/>
      <c r="I127" s="92"/>
    </row>
    <row r="128" spans="1:9" ht="30.75" thickBot="1" x14ac:dyDescent="0.3">
      <c r="A128" s="131" t="s">
        <v>399</v>
      </c>
      <c r="B128" s="149" t="s">
        <v>213</v>
      </c>
      <c r="C128" s="133" t="s">
        <v>265</v>
      </c>
      <c r="D128" s="150" t="s">
        <v>45</v>
      </c>
      <c r="E128" s="135">
        <v>30</v>
      </c>
      <c r="F128" s="40"/>
      <c r="G128" s="118">
        <f t="shared" si="1"/>
        <v>0</v>
      </c>
      <c r="H128" s="137" t="s">
        <v>239</v>
      </c>
      <c r="I128" s="95">
        <f>ROUND(SUM(G116:G128),2)</f>
        <v>0</v>
      </c>
    </row>
    <row r="129" spans="1:9" ht="45" x14ac:dyDescent="0.25">
      <c r="A129" s="77" t="s">
        <v>400</v>
      </c>
      <c r="B129" s="78" t="s">
        <v>241</v>
      </c>
      <c r="C129" s="147" t="s">
        <v>269</v>
      </c>
      <c r="D129" s="152" t="s">
        <v>50</v>
      </c>
      <c r="E129" s="322">
        <v>460</v>
      </c>
      <c r="F129" s="50"/>
      <c r="G129" s="82">
        <f t="shared" si="1"/>
        <v>0</v>
      </c>
      <c r="H129" s="91"/>
      <c r="I129" s="92"/>
    </row>
    <row r="130" spans="1:9" ht="45" x14ac:dyDescent="0.25">
      <c r="A130" s="83" t="s">
        <v>400</v>
      </c>
      <c r="B130" s="84" t="s">
        <v>242</v>
      </c>
      <c r="C130" s="140" t="s">
        <v>271</v>
      </c>
      <c r="D130" s="151" t="s">
        <v>50</v>
      </c>
      <c r="E130" s="191">
        <v>48</v>
      </c>
      <c r="F130" s="46"/>
      <c r="G130" s="88">
        <f t="shared" si="1"/>
        <v>0</v>
      </c>
      <c r="H130" s="91"/>
      <c r="I130" s="92"/>
    </row>
    <row r="131" spans="1:9" ht="45" x14ac:dyDescent="0.25">
      <c r="A131" s="389" t="s">
        <v>400</v>
      </c>
      <c r="B131" s="395" t="s">
        <v>243</v>
      </c>
      <c r="C131" s="396" t="s">
        <v>1135</v>
      </c>
      <c r="D131" s="475" t="s">
        <v>50</v>
      </c>
      <c r="E131" s="477">
        <v>290</v>
      </c>
      <c r="F131" s="46"/>
      <c r="G131" s="88">
        <f t="shared" si="1"/>
        <v>0</v>
      </c>
      <c r="H131" s="485" t="s">
        <v>1142</v>
      </c>
      <c r="I131" s="92"/>
    </row>
    <row r="132" spans="1:9" ht="45" x14ac:dyDescent="0.25">
      <c r="A132" s="389" t="s">
        <v>400</v>
      </c>
      <c r="B132" s="395" t="s">
        <v>921</v>
      </c>
      <c r="C132" s="396" t="s">
        <v>1137</v>
      </c>
      <c r="D132" s="476"/>
      <c r="E132" s="478"/>
      <c r="F132" s="46"/>
      <c r="G132" s="88">
        <f>ROUND((E131*F132),2)</f>
        <v>0</v>
      </c>
      <c r="H132" s="485"/>
      <c r="I132" s="92"/>
    </row>
    <row r="133" spans="1:9" ht="45" x14ac:dyDescent="0.25">
      <c r="A133" s="389" t="s">
        <v>400</v>
      </c>
      <c r="B133" s="395" t="s">
        <v>410</v>
      </c>
      <c r="C133" s="396" t="s">
        <v>1136</v>
      </c>
      <c r="D133" s="475" t="s">
        <v>50</v>
      </c>
      <c r="E133" s="477">
        <v>24</v>
      </c>
      <c r="F133" s="46"/>
      <c r="G133" s="88">
        <f t="shared" si="1"/>
        <v>0</v>
      </c>
      <c r="H133" s="485" t="s">
        <v>1143</v>
      </c>
      <c r="I133" s="92"/>
    </row>
    <row r="134" spans="1:9" ht="45" x14ac:dyDescent="0.25">
      <c r="A134" s="389" t="s">
        <v>400</v>
      </c>
      <c r="B134" s="395" t="s">
        <v>1134</v>
      </c>
      <c r="C134" s="396" t="s">
        <v>1138</v>
      </c>
      <c r="D134" s="476"/>
      <c r="E134" s="478"/>
      <c r="F134" s="46"/>
      <c r="G134" s="88">
        <f>ROUND((E133*F134),2)</f>
        <v>0</v>
      </c>
      <c r="H134" s="485"/>
      <c r="I134" s="92"/>
    </row>
    <row r="135" spans="1:9" ht="45" x14ac:dyDescent="0.25">
      <c r="A135" s="83" t="s">
        <v>400</v>
      </c>
      <c r="B135" s="84" t="s">
        <v>411</v>
      </c>
      <c r="C135" s="140" t="s">
        <v>275</v>
      </c>
      <c r="D135" s="151" t="s">
        <v>50</v>
      </c>
      <c r="E135" s="191">
        <v>166</v>
      </c>
      <c r="F135" s="46"/>
      <c r="G135" s="88">
        <f t="shared" si="1"/>
        <v>0</v>
      </c>
      <c r="H135" s="91"/>
      <c r="I135" s="92"/>
    </row>
    <row r="136" spans="1:9" ht="45.75" thickBot="1" x14ac:dyDescent="0.3">
      <c r="A136" s="83" t="s">
        <v>400</v>
      </c>
      <c r="B136" s="84" t="s">
        <v>412</v>
      </c>
      <c r="C136" s="140" t="s">
        <v>277</v>
      </c>
      <c r="D136" s="151" t="s">
        <v>50</v>
      </c>
      <c r="E136" s="191">
        <v>32</v>
      </c>
      <c r="F136" s="46"/>
      <c r="G136" s="88">
        <f t="shared" si="1"/>
        <v>0</v>
      </c>
      <c r="H136" s="98"/>
      <c r="I136" s="98"/>
    </row>
    <row r="137" spans="1:9" ht="45.75" thickBot="1" x14ac:dyDescent="0.3">
      <c r="A137" s="131" t="s">
        <v>400</v>
      </c>
      <c r="B137" s="149" t="s">
        <v>413</v>
      </c>
      <c r="C137" s="133" t="s">
        <v>279</v>
      </c>
      <c r="D137" s="156" t="s">
        <v>50</v>
      </c>
      <c r="E137" s="406">
        <v>260</v>
      </c>
      <c r="F137" s="52"/>
      <c r="G137" s="118">
        <f t="shared" si="1"/>
        <v>0</v>
      </c>
      <c r="H137" s="137" t="s">
        <v>246</v>
      </c>
      <c r="I137" s="95">
        <f>ROUND(SUM(G129:G137),2)</f>
        <v>0</v>
      </c>
    </row>
    <row r="138" spans="1:9" ht="45" x14ac:dyDescent="0.25">
      <c r="A138" s="77" t="s">
        <v>401</v>
      </c>
      <c r="B138" s="78" t="s">
        <v>248</v>
      </c>
      <c r="C138" s="79" t="s">
        <v>283</v>
      </c>
      <c r="D138" s="152" t="s">
        <v>50</v>
      </c>
      <c r="E138" s="81">
        <v>1550</v>
      </c>
      <c r="F138" s="43"/>
      <c r="G138" s="82">
        <f t="shared" si="1"/>
        <v>0</v>
      </c>
      <c r="H138" s="91"/>
      <c r="I138" s="92"/>
    </row>
    <row r="139" spans="1:9" ht="45" x14ac:dyDescent="0.25">
      <c r="A139" s="83" t="s">
        <v>401</v>
      </c>
      <c r="B139" s="84" t="s">
        <v>250</v>
      </c>
      <c r="C139" s="140" t="s">
        <v>287</v>
      </c>
      <c r="D139" s="151" t="s">
        <v>6</v>
      </c>
      <c r="E139" s="87">
        <v>4</v>
      </c>
      <c r="F139" s="39"/>
      <c r="G139" s="88">
        <f t="shared" si="1"/>
        <v>0</v>
      </c>
      <c r="H139" s="91"/>
      <c r="I139" s="92"/>
    </row>
    <row r="140" spans="1:9" ht="45" x14ac:dyDescent="0.25">
      <c r="A140" s="83" t="s">
        <v>401</v>
      </c>
      <c r="B140" s="84" t="s">
        <v>252</v>
      </c>
      <c r="C140" s="140" t="s">
        <v>289</v>
      </c>
      <c r="D140" s="151" t="s">
        <v>6</v>
      </c>
      <c r="E140" s="87">
        <v>7</v>
      </c>
      <c r="F140" s="39"/>
      <c r="G140" s="88">
        <f t="shared" si="1"/>
        <v>0</v>
      </c>
      <c r="H140" s="91"/>
      <c r="I140" s="92"/>
    </row>
    <row r="141" spans="1:9" x14ac:dyDescent="0.25">
      <c r="A141" s="83" t="s">
        <v>401</v>
      </c>
      <c r="B141" s="84" t="s">
        <v>254</v>
      </c>
      <c r="C141" s="140" t="s">
        <v>294</v>
      </c>
      <c r="D141" s="151" t="s">
        <v>47</v>
      </c>
      <c r="E141" s="87">
        <v>7</v>
      </c>
      <c r="F141" s="39"/>
      <c r="G141" s="88">
        <f t="shared" si="1"/>
        <v>0</v>
      </c>
      <c r="H141" s="91"/>
      <c r="I141" s="92"/>
    </row>
    <row r="142" spans="1:9" ht="15.75" thickBot="1" x14ac:dyDescent="0.3">
      <c r="A142" s="83" t="s">
        <v>401</v>
      </c>
      <c r="B142" s="84" t="s">
        <v>414</v>
      </c>
      <c r="C142" s="140" t="s">
        <v>296</v>
      </c>
      <c r="D142" s="151" t="s">
        <v>47</v>
      </c>
      <c r="E142" s="87">
        <v>6</v>
      </c>
      <c r="F142" s="39"/>
      <c r="G142" s="88">
        <f t="shared" si="1"/>
        <v>0</v>
      </c>
      <c r="H142" s="91"/>
      <c r="I142" s="92"/>
    </row>
    <row r="143" spans="1:9" ht="29.25" thickBot="1" x14ac:dyDescent="0.3">
      <c r="A143" s="131" t="s">
        <v>401</v>
      </c>
      <c r="B143" s="149" t="s">
        <v>415</v>
      </c>
      <c r="C143" s="133" t="s">
        <v>302</v>
      </c>
      <c r="D143" s="150" t="s">
        <v>45</v>
      </c>
      <c r="E143" s="135">
        <v>35</v>
      </c>
      <c r="F143" s="40"/>
      <c r="G143" s="118">
        <f t="shared" si="1"/>
        <v>0</v>
      </c>
      <c r="H143" s="137" t="s">
        <v>266</v>
      </c>
      <c r="I143" s="95">
        <f>ROUND(SUM(G138:G143),2)</f>
        <v>0</v>
      </c>
    </row>
    <row r="144" spans="1:9" ht="45" x14ac:dyDescent="0.25">
      <c r="A144" s="77" t="s">
        <v>402</v>
      </c>
      <c r="B144" s="78" t="s">
        <v>268</v>
      </c>
      <c r="C144" s="147" t="s">
        <v>306</v>
      </c>
      <c r="D144" s="152" t="s">
        <v>47</v>
      </c>
      <c r="E144" s="81">
        <v>560</v>
      </c>
      <c r="F144" s="43"/>
      <c r="G144" s="82">
        <f t="shared" si="1"/>
        <v>0</v>
      </c>
      <c r="H144" s="97"/>
      <c r="I144" s="98"/>
    </row>
    <row r="145" spans="1:9" ht="45" x14ac:dyDescent="0.25">
      <c r="A145" s="83" t="s">
        <v>402</v>
      </c>
      <c r="B145" s="84" t="s">
        <v>270</v>
      </c>
      <c r="C145" s="140" t="s">
        <v>308</v>
      </c>
      <c r="D145" s="151" t="s">
        <v>47</v>
      </c>
      <c r="E145" s="87">
        <v>25</v>
      </c>
      <c r="F145" s="39"/>
      <c r="G145" s="88">
        <f t="shared" si="1"/>
        <v>0</v>
      </c>
      <c r="H145" s="97"/>
      <c r="I145" s="98"/>
    </row>
    <row r="146" spans="1:9" ht="45" x14ac:dyDescent="0.25">
      <c r="A146" s="83" t="s">
        <v>402</v>
      </c>
      <c r="B146" s="84" t="s">
        <v>272</v>
      </c>
      <c r="C146" s="140" t="s">
        <v>312</v>
      </c>
      <c r="D146" s="151" t="s">
        <v>47</v>
      </c>
      <c r="E146" s="87">
        <v>19</v>
      </c>
      <c r="F146" s="39"/>
      <c r="G146" s="88">
        <f t="shared" si="1"/>
        <v>0</v>
      </c>
      <c r="H146" s="97"/>
      <c r="I146" s="98"/>
    </row>
    <row r="147" spans="1:9" ht="45" x14ac:dyDescent="0.25">
      <c r="A147" s="83" t="s">
        <v>402</v>
      </c>
      <c r="B147" s="84" t="s">
        <v>273</v>
      </c>
      <c r="C147" s="140" t="s">
        <v>314</v>
      </c>
      <c r="D147" s="151" t="s">
        <v>50</v>
      </c>
      <c r="E147" s="87">
        <v>76</v>
      </c>
      <c r="F147" s="39"/>
      <c r="G147" s="88">
        <f t="shared" si="1"/>
        <v>0</v>
      </c>
      <c r="H147" s="97"/>
      <c r="I147" s="98"/>
    </row>
    <row r="148" spans="1:9" ht="45" x14ac:dyDescent="0.25">
      <c r="A148" s="83" t="s">
        <v>402</v>
      </c>
      <c r="B148" s="84" t="s">
        <v>274</v>
      </c>
      <c r="C148" s="140" t="s">
        <v>316</v>
      </c>
      <c r="D148" s="151" t="s">
        <v>47</v>
      </c>
      <c r="E148" s="87">
        <v>27</v>
      </c>
      <c r="F148" s="39"/>
      <c r="G148" s="88">
        <f t="shared" si="1"/>
        <v>0</v>
      </c>
      <c r="H148" s="97"/>
      <c r="I148" s="98"/>
    </row>
    <row r="149" spans="1:9" ht="45.75" thickBot="1" x14ac:dyDescent="0.3">
      <c r="A149" s="83" t="s">
        <v>402</v>
      </c>
      <c r="B149" s="84" t="s">
        <v>276</v>
      </c>
      <c r="C149" s="140" t="s">
        <v>318</v>
      </c>
      <c r="D149" s="151" t="s">
        <v>47</v>
      </c>
      <c r="E149" s="87">
        <v>5</v>
      </c>
      <c r="F149" s="39"/>
      <c r="G149" s="88">
        <f t="shared" si="1"/>
        <v>0</v>
      </c>
      <c r="H149" s="97"/>
      <c r="I149" s="98"/>
    </row>
    <row r="150" spans="1:9" ht="45.75" thickBot="1" x14ac:dyDescent="0.3">
      <c r="A150" s="131" t="s">
        <v>402</v>
      </c>
      <c r="B150" s="149" t="s">
        <v>278</v>
      </c>
      <c r="C150" s="133" t="s">
        <v>320</v>
      </c>
      <c r="D150" s="156" t="s">
        <v>45</v>
      </c>
      <c r="E150" s="135">
        <v>26.2</v>
      </c>
      <c r="F150" s="40"/>
      <c r="G150" s="118">
        <f t="shared" si="1"/>
        <v>0</v>
      </c>
      <c r="H150" s="94" t="s">
        <v>280</v>
      </c>
      <c r="I150" s="95">
        <f>ROUND(SUM(G144:G150),2)</f>
        <v>0</v>
      </c>
    </row>
    <row r="151" spans="1:9" ht="45" x14ac:dyDescent="0.25">
      <c r="A151" s="157" t="s">
        <v>403</v>
      </c>
      <c r="B151" s="158" t="s">
        <v>282</v>
      </c>
      <c r="C151" s="159" t="s">
        <v>324</v>
      </c>
      <c r="D151" s="160" t="s">
        <v>50</v>
      </c>
      <c r="E151" s="161">
        <v>90</v>
      </c>
      <c r="F151" s="54"/>
      <c r="G151" s="162">
        <f t="shared" si="1"/>
        <v>0</v>
      </c>
      <c r="H151" s="98"/>
      <c r="I151" s="98"/>
    </row>
    <row r="152" spans="1:9" ht="45" x14ac:dyDescent="0.25">
      <c r="A152" s="83" t="s">
        <v>403</v>
      </c>
      <c r="B152" s="123" t="s">
        <v>284</v>
      </c>
      <c r="C152" s="140" t="s">
        <v>326</v>
      </c>
      <c r="D152" s="125" t="s">
        <v>50</v>
      </c>
      <c r="E152" s="87">
        <v>2300</v>
      </c>
      <c r="F152" s="39"/>
      <c r="G152" s="88">
        <f t="shared" si="1"/>
        <v>0</v>
      </c>
      <c r="H152" s="91"/>
      <c r="I152" s="92"/>
    </row>
    <row r="153" spans="1:9" ht="45" x14ac:dyDescent="0.25">
      <c r="A153" s="83" t="s">
        <v>403</v>
      </c>
      <c r="B153" s="123" t="s">
        <v>286</v>
      </c>
      <c r="C153" s="140" t="s">
        <v>328</v>
      </c>
      <c r="D153" s="125" t="s">
        <v>50</v>
      </c>
      <c r="E153" s="87">
        <v>46</v>
      </c>
      <c r="F153" s="39"/>
      <c r="G153" s="88">
        <f t="shared" si="1"/>
        <v>0</v>
      </c>
      <c r="H153" s="91"/>
      <c r="I153" s="92"/>
    </row>
    <row r="154" spans="1:9" ht="45" x14ac:dyDescent="0.25">
      <c r="A154" s="83" t="s">
        <v>403</v>
      </c>
      <c r="B154" s="123" t="s">
        <v>288</v>
      </c>
      <c r="C154" s="140" t="s">
        <v>330</v>
      </c>
      <c r="D154" s="125" t="s">
        <v>50</v>
      </c>
      <c r="E154" s="87">
        <v>460</v>
      </c>
      <c r="F154" s="39"/>
      <c r="G154" s="88">
        <f t="shared" si="1"/>
        <v>0</v>
      </c>
      <c r="H154" s="91"/>
      <c r="I154" s="92"/>
    </row>
    <row r="155" spans="1:9" ht="45" x14ac:dyDescent="0.25">
      <c r="A155" s="83" t="s">
        <v>403</v>
      </c>
      <c r="B155" s="123" t="s">
        <v>290</v>
      </c>
      <c r="C155" s="140" t="s">
        <v>332</v>
      </c>
      <c r="D155" s="125" t="s">
        <v>50</v>
      </c>
      <c r="E155" s="87">
        <v>3</v>
      </c>
      <c r="F155" s="39"/>
      <c r="G155" s="88">
        <f t="shared" si="1"/>
        <v>0</v>
      </c>
      <c r="H155" s="91"/>
      <c r="I155" s="92"/>
    </row>
    <row r="156" spans="1:9" ht="45" x14ac:dyDescent="0.25">
      <c r="A156" s="83" t="s">
        <v>403</v>
      </c>
      <c r="B156" s="123" t="s">
        <v>291</v>
      </c>
      <c r="C156" s="140" t="s">
        <v>334</v>
      </c>
      <c r="D156" s="125" t="s">
        <v>50</v>
      </c>
      <c r="E156" s="87">
        <v>106</v>
      </c>
      <c r="F156" s="39"/>
      <c r="G156" s="88">
        <f t="shared" si="1"/>
        <v>0</v>
      </c>
      <c r="H156" s="91"/>
      <c r="I156" s="92"/>
    </row>
    <row r="157" spans="1:9" ht="45" x14ac:dyDescent="0.25">
      <c r="A157" s="83" t="s">
        <v>403</v>
      </c>
      <c r="B157" s="123" t="s">
        <v>417</v>
      </c>
      <c r="C157" s="140" t="s">
        <v>336</v>
      </c>
      <c r="D157" s="125" t="s">
        <v>50</v>
      </c>
      <c r="E157" s="87">
        <v>120</v>
      </c>
      <c r="F157" s="39"/>
      <c r="G157" s="88">
        <f t="shared" si="1"/>
        <v>0</v>
      </c>
      <c r="H157" s="91"/>
      <c r="I157" s="92"/>
    </row>
    <row r="158" spans="1:9" ht="45" x14ac:dyDescent="0.25">
      <c r="A158" s="83" t="s">
        <v>403</v>
      </c>
      <c r="B158" s="123" t="s">
        <v>292</v>
      </c>
      <c r="C158" s="140" t="s">
        <v>338</v>
      </c>
      <c r="D158" s="154" t="s">
        <v>45</v>
      </c>
      <c r="E158" s="87">
        <v>4</v>
      </c>
      <c r="F158" s="39"/>
      <c r="G158" s="88">
        <f t="shared" si="1"/>
        <v>0</v>
      </c>
      <c r="H158" s="91"/>
      <c r="I158" s="92"/>
    </row>
    <row r="159" spans="1:9" ht="45" x14ac:dyDescent="0.25">
      <c r="A159" s="83" t="s">
        <v>403</v>
      </c>
      <c r="B159" s="123" t="s">
        <v>293</v>
      </c>
      <c r="C159" s="140" t="s">
        <v>340</v>
      </c>
      <c r="D159" s="125" t="s">
        <v>45</v>
      </c>
      <c r="E159" s="87">
        <v>1.6</v>
      </c>
      <c r="F159" s="39"/>
      <c r="G159" s="88">
        <f t="shared" si="1"/>
        <v>0</v>
      </c>
      <c r="H159" s="91"/>
      <c r="I159" s="92"/>
    </row>
    <row r="160" spans="1:9" ht="45" x14ac:dyDescent="0.25">
      <c r="A160" s="83" t="s">
        <v>403</v>
      </c>
      <c r="B160" s="123" t="s">
        <v>295</v>
      </c>
      <c r="C160" s="140" t="s">
        <v>341</v>
      </c>
      <c r="D160" s="125" t="s">
        <v>45</v>
      </c>
      <c r="E160" s="87">
        <v>15</v>
      </c>
      <c r="F160" s="39"/>
      <c r="G160" s="88">
        <f t="shared" si="1"/>
        <v>0</v>
      </c>
      <c r="H160" s="91"/>
      <c r="I160" s="92"/>
    </row>
    <row r="161" spans="1:9" ht="45.75" thickBot="1" x14ac:dyDescent="0.3">
      <c r="A161" s="83" t="s">
        <v>403</v>
      </c>
      <c r="B161" s="123" t="s">
        <v>297</v>
      </c>
      <c r="C161" s="140" t="s">
        <v>343</v>
      </c>
      <c r="D161" s="125" t="s">
        <v>45</v>
      </c>
      <c r="E161" s="104">
        <v>2.5</v>
      </c>
      <c r="F161" s="44"/>
      <c r="G161" s="105">
        <f>ROUND((E161*F161),2)</f>
        <v>0</v>
      </c>
      <c r="H161" s="91"/>
      <c r="I161" s="92"/>
    </row>
    <row r="162" spans="1:9" ht="45.75" thickBot="1" x14ac:dyDescent="0.3">
      <c r="A162" s="131" t="s">
        <v>403</v>
      </c>
      <c r="B162" s="132" t="s">
        <v>299</v>
      </c>
      <c r="C162" s="133" t="s">
        <v>344</v>
      </c>
      <c r="D162" s="308" t="s">
        <v>50</v>
      </c>
      <c r="E162" s="135">
        <v>96</v>
      </c>
      <c r="F162" s="44"/>
      <c r="G162" s="105">
        <f t="shared" si="1"/>
        <v>0</v>
      </c>
      <c r="H162" s="94" t="s">
        <v>303</v>
      </c>
      <c r="I162" s="95">
        <f>ROUND(SUM(G151:G162),2)</f>
        <v>0</v>
      </c>
    </row>
    <row r="163" spans="1:9" x14ac:dyDescent="0.25">
      <c r="A163" s="206" t="s">
        <v>428</v>
      </c>
      <c r="B163" s="309" t="s">
        <v>305</v>
      </c>
      <c r="C163" s="138" t="s">
        <v>360</v>
      </c>
      <c r="D163" s="310" t="s">
        <v>47</v>
      </c>
      <c r="E163" s="139">
        <v>2</v>
      </c>
      <c r="F163" s="50"/>
      <c r="G163" s="82">
        <f t="shared" si="1"/>
        <v>0</v>
      </c>
      <c r="H163" s="91"/>
      <c r="I163" s="92"/>
    </row>
    <row r="164" spans="1:9" x14ac:dyDescent="0.25">
      <c r="A164" s="83" t="s">
        <v>428</v>
      </c>
      <c r="B164" s="123" t="s">
        <v>307</v>
      </c>
      <c r="C164" s="140" t="s">
        <v>361</v>
      </c>
      <c r="D164" s="125" t="s">
        <v>47</v>
      </c>
      <c r="E164" s="87">
        <v>2</v>
      </c>
      <c r="F164" s="46"/>
      <c r="G164" s="88">
        <f t="shared" si="1"/>
        <v>0</v>
      </c>
      <c r="H164" s="91"/>
      <c r="I164" s="92"/>
    </row>
    <row r="165" spans="1:9" x14ac:dyDescent="0.25">
      <c r="A165" s="83" t="s">
        <v>428</v>
      </c>
      <c r="B165" s="123" t="s">
        <v>309</v>
      </c>
      <c r="C165" s="140" t="s">
        <v>362</v>
      </c>
      <c r="D165" s="125" t="s">
        <v>47</v>
      </c>
      <c r="E165" s="87">
        <v>2</v>
      </c>
      <c r="F165" s="46"/>
      <c r="G165" s="88">
        <f t="shared" si="1"/>
        <v>0</v>
      </c>
      <c r="H165" s="91"/>
      <c r="I165" s="92"/>
    </row>
    <row r="166" spans="1:9" x14ac:dyDescent="0.25">
      <c r="A166" s="83" t="s">
        <v>428</v>
      </c>
      <c r="B166" s="123" t="s">
        <v>311</v>
      </c>
      <c r="C166" s="140" t="s">
        <v>364</v>
      </c>
      <c r="D166" s="86" t="s">
        <v>45</v>
      </c>
      <c r="E166" s="87">
        <v>170</v>
      </c>
      <c r="F166" s="46"/>
      <c r="G166" s="88">
        <f t="shared" ref="G166:G171" si="2">ROUND((E166*F166),2)</f>
        <v>0</v>
      </c>
      <c r="H166" s="91"/>
      <c r="I166" s="92"/>
    </row>
    <row r="167" spans="1:9" x14ac:dyDescent="0.25">
      <c r="A167" s="83" t="s">
        <v>428</v>
      </c>
      <c r="B167" s="123" t="s">
        <v>313</v>
      </c>
      <c r="C167" s="140" t="s">
        <v>393</v>
      </c>
      <c r="D167" s="125" t="s">
        <v>47</v>
      </c>
      <c r="E167" s="87">
        <v>1</v>
      </c>
      <c r="F167" s="39"/>
      <c r="G167" s="88">
        <f t="shared" si="2"/>
        <v>0</v>
      </c>
      <c r="H167" s="91"/>
      <c r="I167" s="92"/>
    </row>
    <row r="168" spans="1:9" ht="18.75" x14ac:dyDescent="0.25">
      <c r="A168" s="83" t="s">
        <v>428</v>
      </c>
      <c r="B168" s="123" t="s">
        <v>315</v>
      </c>
      <c r="C168" s="140" t="s">
        <v>365</v>
      </c>
      <c r="D168" s="130" t="s">
        <v>52</v>
      </c>
      <c r="E168" s="87">
        <v>340</v>
      </c>
      <c r="F168" s="46"/>
      <c r="G168" s="88">
        <f t="shared" si="2"/>
        <v>0</v>
      </c>
      <c r="H168" s="91"/>
      <c r="I168" s="92"/>
    </row>
    <row r="169" spans="1:9" x14ac:dyDescent="0.25">
      <c r="A169" s="83" t="s">
        <v>428</v>
      </c>
      <c r="B169" s="123" t="s">
        <v>317</v>
      </c>
      <c r="C169" s="140" t="s">
        <v>366</v>
      </c>
      <c r="D169" s="86" t="s">
        <v>45</v>
      </c>
      <c r="E169" s="87">
        <v>250</v>
      </c>
      <c r="F169" s="46"/>
      <c r="G169" s="88">
        <f t="shared" si="2"/>
        <v>0</v>
      </c>
      <c r="H169" s="91"/>
      <c r="I169" s="92"/>
    </row>
    <row r="170" spans="1:9" ht="15.75" thickBot="1" x14ac:dyDescent="0.3">
      <c r="A170" s="83" t="s">
        <v>428</v>
      </c>
      <c r="B170" s="123" t="s">
        <v>319</v>
      </c>
      <c r="C170" s="140" t="s">
        <v>367</v>
      </c>
      <c r="D170" s="86" t="s">
        <v>45</v>
      </c>
      <c r="E170" s="87">
        <v>250</v>
      </c>
      <c r="F170" s="46"/>
      <c r="G170" s="88">
        <f t="shared" si="2"/>
        <v>0</v>
      </c>
      <c r="H170" s="91"/>
      <c r="I170" s="92"/>
    </row>
    <row r="171" spans="1:9" ht="45.75" thickBot="1" x14ac:dyDescent="0.3">
      <c r="A171" s="166" t="s">
        <v>428</v>
      </c>
      <c r="B171" s="167" t="s">
        <v>459</v>
      </c>
      <c r="C171" s="168" t="s">
        <v>368</v>
      </c>
      <c r="D171" s="169" t="s">
        <v>6</v>
      </c>
      <c r="E171" s="170">
        <v>1</v>
      </c>
      <c r="F171" s="51"/>
      <c r="G171" s="118">
        <f t="shared" si="2"/>
        <v>0</v>
      </c>
      <c r="H171" s="94" t="s">
        <v>321</v>
      </c>
      <c r="I171" s="95">
        <f>ROUND(SUM(G163:G171),2)</f>
        <v>0</v>
      </c>
    </row>
    <row r="172" spans="1:9" ht="43.5" thickBot="1" x14ac:dyDescent="0.3">
      <c r="A172" s="173"/>
      <c r="B172" s="173"/>
      <c r="C172" s="173"/>
      <c r="D172" s="174"/>
      <c r="E172" s="175"/>
      <c r="F172" s="172" t="s">
        <v>520</v>
      </c>
      <c r="G172" s="95">
        <f>ROUND(SUM(G5:G171),2)</f>
        <v>0</v>
      </c>
      <c r="H172" s="89"/>
      <c r="I172" s="92"/>
    </row>
  </sheetData>
  <sheetProtection algorithmName="SHA-512" hashValue="yp5JcDmn1+4nOi8uiM0APlJFk0qBW3zDpgn687Qha72DYXzUXaTEAZ2IVLQzEumMdH7fZiRMa214QPHCWrHnGg==" saltValue="24e6pQ+/WSLa3bmDzgYOAw==" spinCount="100000" sheet="1" objects="1" scenarios="1"/>
  <mergeCells count="9">
    <mergeCell ref="A1:E1"/>
    <mergeCell ref="A3:E3"/>
    <mergeCell ref="H66:H114"/>
    <mergeCell ref="D131:D132"/>
    <mergeCell ref="D133:D134"/>
    <mergeCell ref="E131:E132"/>
    <mergeCell ref="E133:E134"/>
    <mergeCell ref="H131:H132"/>
    <mergeCell ref="H133:H134"/>
  </mergeCells>
  <pageMargins left="0.7" right="0.7" top="0.75" bottom="0.75" header="0.3" footer="0.3"/>
  <pageSetup paperSize="9" scale="37" orientation="portrait" r:id="rId1"/>
  <ignoredErrors>
    <ignoredError sqref="G132 G13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5F10C-E608-4E91-BD33-60E10AB5BCD1}">
  <dimension ref="A1:K8"/>
  <sheetViews>
    <sheetView tabSelected="1" zoomScaleNormal="100" zoomScaleSheetLayoutView="85" workbookViewId="0">
      <selection activeCell="F17" sqref="F17"/>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62</v>
      </c>
      <c r="B1" s="474"/>
      <c r="C1" s="474"/>
      <c r="D1" s="474"/>
      <c r="E1" s="474"/>
      <c r="F1" s="9"/>
      <c r="G1" s="9"/>
    </row>
    <row r="2" spans="1:11" ht="21.75" customHeight="1" thickBot="1" x14ac:dyDescent="0.3">
      <c r="A2" s="1"/>
      <c r="B2" s="1"/>
      <c r="C2" s="12"/>
      <c r="D2" s="1"/>
      <c r="E2" s="16"/>
      <c r="F2" s="1"/>
      <c r="G2" s="1"/>
    </row>
    <row r="3" spans="1:11" ht="21.75" customHeight="1" x14ac:dyDescent="0.25">
      <c r="A3" s="467" t="s">
        <v>666</v>
      </c>
      <c r="B3" s="468"/>
      <c r="C3" s="468"/>
      <c r="D3" s="468"/>
      <c r="E3" s="469"/>
      <c r="F3" s="7"/>
      <c r="G3" s="8"/>
    </row>
    <row r="4" spans="1:11" ht="43.5" thickBot="1" x14ac:dyDescent="0.3">
      <c r="A4" s="34" t="s">
        <v>17</v>
      </c>
      <c r="B4" s="33" t="s">
        <v>0</v>
      </c>
      <c r="C4" s="32" t="s">
        <v>1</v>
      </c>
      <c r="D4" s="31" t="s">
        <v>2</v>
      </c>
      <c r="E4" s="36" t="s">
        <v>3</v>
      </c>
      <c r="F4" s="14" t="s">
        <v>19</v>
      </c>
      <c r="G4" s="13" t="s">
        <v>4</v>
      </c>
    </row>
    <row r="5" spans="1:11" ht="15" customHeight="1" x14ac:dyDescent="0.25">
      <c r="A5" s="321" t="s">
        <v>651</v>
      </c>
      <c r="B5" s="78" t="s">
        <v>7</v>
      </c>
      <c r="C5" s="483" t="s">
        <v>652</v>
      </c>
      <c r="D5" s="80" t="s">
        <v>50</v>
      </c>
      <c r="E5" s="497">
        <v>158.04</v>
      </c>
      <c r="F5" s="49"/>
      <c r="G5" s="82">
        <f>ROUND((E5*F5),2)</f>
        <v>0</v>
      </c>
    </row>
    <row r="6" spans="1:11" ht="15.75" thickBot="1" x14ac:dyDescent="0.3">
      <c r="A6" s="323" t="s">
        <v>651</v>
      </c>
      <c r="B6" s="84" t="s">
        <v>8</v>
      </c>
      <c r="C6" s="484"/>
      <c r="D6" s="86" t="s">
        <v>45</v>
      </c>
      <c r="E6" s="383">
        <v>334.4</v>
      </c>
      <c r="F6" s="37"/>
      <c r="G6" s="88">
        <f>ROUND((E6*F6),2)</f>
        <v>0</v>
      </c>
    </row>
    <row r="7" spans="1:11" ht="29.25" thickBot="1" x14ac:dyDescent="0.3">
      <c r="A7" s="324" t="s">
        <v>651</v>
      </c>
      <c r="B7" s="149" t="s">
        <v>9</v>
      </c>
      <c r="C7" s="325" t="s">
        <v>650</v>
      </c>
      <c r="D7" s="171" t="s">
        <v>473</v>
      </c>
      <c r="E7" s="384">
        <v>1</v>
      </c>
      <c r="F7" s="72"/>
      <c r="G7" s="221">
        <f>ROUND((E7*F7),2)</f>
        <v>0</v>
      </c>
      <c r="H7" s="137" t="s">
        <v>370</v>
      </c>
      <c r="I7" s="95">
        <f>ROUND(SUM(G5:G7),2)</f>
        <v>0</v>
      </c>
    </row>
    <row r="8" spans="1:11" ht="43.5" thickBot="1" x14ac:dyDescent="0.3">
      <c r="A8" s="173"/>
      <c r="B8" s="173"/>
      <c r="C8" s="173"/>
      <c r="D8" s="174"/>
      <c r="E8" s="175"/>
      <c r="F8" s="172" t="s">
        <v>665</v>
      </c>
      <c r="G8" s="203">
        <f>ROUND(SUM(G5:G7),2)</f>
        <v>0</v>
      </c>
      <c r="H8" s="89"/>
      <c r="I8" s="92"/>
      <c r="K8" s="178"/>
    </row>
  </sheetData>
  <sheetProtection algorithmName="SHA-512" hashValue="pkpAGqvoFKC66m1s0dh2LPeCjhD5A6JSQjcu34sNZPS6eySTgBq7y8N272wf/dO+VhPUtKKj8/i4TJw8K3JsLA==" saltValue="hX+tsmczYqdnyTQb1h8gDA==" spinCount="100000" sheet="1" objects="1" scenarios="1"/>
  <mergeCells count="3">
    <mergeCell ref="A1:E1"/>
    <mergeCell ref="A3:E3"/>
    <mergeCell ref="C5:C6"/>
  </mergeCells>
  <pageMargins left="0.7" right="0.33823529411764708" top="0.75" bottom="0.75" header="0.3" footer="0.3"/>
  <pageSetup paperSize="9" scale="4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7"/>
  <sheetViews>
    <sheetView topLeftCell="A94" zoomScaleNormal="100" zoomScaleSheetLayoutView="89" workbookViewId="0">
      <selection activeCell="G107" sqref="G107"/>
    </sheetView>
  </sheetViews>
  <sheetFormatPr defaultColWidth="9.140625" defaultRowHeight="15" x14ac:dyDescent="0.25"/>
  <cols>
    <col min="1" max="1" width="31.7109375" style="98" bestFit="1" customWidth="1"/>
    <col min="2" max="2" width="8.28515625" style="98" bestFit="1" customWidth="1"/>
    <col min="3" max="3" width="97.4257812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63</v>
      </c>
      <c r="B1" s="474"/>
      <c r="C1" s="474"/>
      <c r="D1" s="474"/>
      <c r="E1" s="474"/>
      <c r="F1" s="9"/>
      <c r="G1" s="9"/>
    </row>
    <row r="2" spans="1:9" ht="21.75" customHeight="1" thickBot="1" x14ac:dyDescent="0.3">
      <c r="A2" s="1"/>
      <c r="B2" s="1"/>
      <c r="C2" s="12"/>
      <c r="D2" s="1"/>
      <c r="E2" s="16"/>
      <c r="F2" s="1"/>
      <c r="G2" s="1"/>
    </row>
    <row r="3" spans="1:9" ht="21.75" customHeight="1" x14ac:dyDescent="0.25">
      <c r="A3" s="467" t="s">
        <v>526</v>
      </c>
      <c r="B3" s="468"/>
      <c r="C3" s="468"/>
      <c r="D3" s="468"/>
      <c r="E3" s="469"/>
      <c r="F3" s="7"/>
      <c r="G3" s="8"/>
    </row>
    <row r="4" spans="1:9" ht="43.5" thickBot="1" x14ac:dyDescent="0.3">
      <c r="A4" s="6" t="s">
        <v>17</v>
      </c>
      <c r="B4" s="10" t="s">
        <v>0</v>
      </c>
      <c r="C4" s="4" t="s">
        <v>1</v>
      </c>
      <c r="D4" s="11" t="s">
        <v>2</v>
      </c>
      <c r="E4" s="17" t="s">
        <v>3</v>
      </c>
      <c r="F4" s="15" t="s">
        <v>19</v>
      </c>
      <c r="G4" s="5" t="s">
        <v>4</v>
      </c>
    </row>
    <row r="5" spans="1:9" x14ac:dyDescent="0.25">
      <c r="A5" s="77" t="s">
        <v>5</v>
      </c>
      <c r="B5" s="78" t="s">
        <v>7</v>
      </c>
      <c r="C5" s="79" t="s">
        <v>40</v>
      </c>
      <c r="D5" s="80" t="s">
        <v>46</v>
      </c>
      <c r="E5" s="81">
        <v>1.8999999999999986</v>
      </c>
      <c r="F5" s="49"/>
      <c r="G5" s="82">
        <f t="shared" ref="G5:G56" si="0">ROUND((E5*F5),2)</f>
        <v>0</v>
      </c>
    </row>
    <row r="6" spans="1:9" x14ac:dyDescent="0.25">
      <c r="A6" s="83" t="s">
        <v>5</v>
      </c>
      <c r="B6" s="84" t="s">
        <v>8</v>
      </c>
      <c r="C6" s="85" t="s">
        <v>1113</v>
      </c>
      <c r="D6" s="86" t="s">
        <v>48</v>
      </c>
      <c r="E6" s="87">
        <v>0.79</v>
      </c>
      <c r="F6" s="37"/>
      <c r="G6" s="88">
        <f t="shared" si="0"/>
        <v>0</v>
      </c>
      <c r="H6" s="89"/>
    </row>
    <row r="7" spans="1:9" ht="30" x14ac:dyDescent="0.25">
      <c r="A7" s="83" t="s">
        <v>5</v>
      </c>
      <c r="B7" s="84" t="s">
        <v>9</v>
      </c>
      <c r="C7" s="85" t="s">
        <v>41</v>
      </c>
      <c r="D7" s="86" t="s">
        <v>45</v>
      </c>
      <c r="E7" s="87">
        <v>16450</v>
      </c>
      <c r="F7" s="37"/>
      <c r="G7" s="88">
        <f t="shared" si="0"/>
        <v>0</v>
      </c>
      <c r="H7" s="76"/>
    </row>
    <row r="8" spans="1:9" ht="60" x14ac:dyDescent="0.25">
      <c r="A8" s="83" t="s">
        <v>5</v>
      </c>
      <c r="B8" s="84" t="s">
        <v>10</v>
      </c>
      <c r="C8" s="90" t="s">
        <v>42</v>
      </c>
      <c r="D8" s="86" t="s">
        <v>6</v>
      </c>
      <c r="E8" s="87">
        <v>1</v>
      </c>
      <c r="F8" s="37"/>
      <c r="G8" s="88">
        <f t="shared" si="0"/>
        <v>0</v>
      </c>
      <c r="H8" s="91"/>
      <c r="I8" s="92"/>
    </row>
    <row r="9" spans="1:9" x14ac:dyDescent="0.25">
      <c r="A9" s="83" t="s">
        <v>5</v>
      </c>
      <c r="B9" s="84" t="s">
        <v>11</v>
      </c>
      <c r="C9" s="90" t="s">
        <v>73</v>
      </c>
      <c r="D9" s="86" t="s">
        <v>45</v>
      </c>
      <c r="E9" s="87">
        <v>14250</v>
      </c>
      <c r="F9" s="37"/>
      <c r="G9" s="88">
        <f t="shared" si="0"/>
        <v>0</v>
      </c>
      <c r="H9" s="91"/>
      <c r="I9" s="92"/>
    </row>
    <row r="10" spans="1:9" ht="49.5" customHeight="1" x14ac:dyDescent="0.25">
      <c r="A10" s="83" t="s">
        <v>5</v>
      </c>
      <c r="B10" s="84" t="s">
        <v>12</v>
      </c>
      <c r="C10" s="90" t="s">
        <v>1088</v>
      </c>
      <c r="D10" s="86" t="s">
        <v>51</v>
      </c>
      <c r="E10" s="87">
        <v>5814</v>
      </c>
      <c r="F10" s="37"/>
      <c r="G10" s="88">
        <f t="shared" si="0"/>
        <v>0</v>
      </c>
      <c r="H10" s="91"/>
      <c r="I10" s="92"/>
    </row>
    <row r="11" spans="1:9" x14ac:dyDescent="0.25">
      <c r="A11" s="83" t="s">
        <v>5</v>
      </c>
      <c r="B11" s="84" t="s">
        <v>13</v>
      </c>
      <c r="C11" s="90" t="s">
        <v>81</v>
      </c>
      <c r="D11" s="86" t="s">
        <v>45</v>
      </c>
      <c r="E11" s="87">
        <v>17363</v>
      </c>
      <c r="F11" s="37"/>
      <c r="G11" s="88">
        <f t="shared" si="0"/>
        <v>0</v>
      </c>
      <c r="H11" s="91"/>
      <c r="I11" s="92"/>
    </row>
    <row r="12" spans="1:9" x14ac:dyDescent="0.25">
      <c r="A12" s="83" t="s">
        <v>5</v>
      </c>
      <c r="B12" s="84" t="s">
        <v>14</v>
      </c>
      <c r="C12" s="90" t="s">
        <v>76</v>
      </c>
      <c r="D12" s="86" t="s">
        <v>45</v>
      </c>
      <c r="E12" s="87">
        <v>73</v>
      </c>
      <c r="F12" s="37"/>
      <c r="G12" s="88">
        <f t="shared" si="0"/>
        <v>0</v>
      </c>
      <c r="H12" s="91"/>
      <c r="I12" s="92"/>
    </row>
    <row r="13" spans="1:9" ht="18" x14ac:dyDescent="0.25">
      <c r="A13" s="83" t="s">
        <v>5</v>
      </c>
      <c r="B13" s="84" t="s">
        <v>15</v>
      </c>
      <c r="C13" s="90" t="s">
        <v>44</v>
      </c>
      <c r="D13" s="86" t="s">
        <v>49</v>
      </c>
      <c r="E13" s="87">
        <v>2956.82</v>
      </c>
      <c r="F13" s="37"/>
      <c r="G13" s="88">
        <f t="shared" si="0"/>
        <v>0</v>
      </c>
      <c r="H13" s="91"/>
      <c r="I13" s="92"/>
    </row>
    <row r="14" spans="1:9" ht="30" x14ac:dyDescent="0.25">
      <c r="A14" s="83" t="s">
        <v>5</v>
      </c>
      <c r="B14" s="84" t="s">
        <v>20</v>
      </c>
      <c r="C14" s="90" t="s">
        <v>1089</v>
      </c>
      <c r="D14" s="86" t="s">
        <v>49</v>
      </c>
      <c r="E14" s="87">
        <v>2956.82</v>
      </c>
      <c r="F14" s="37"/>
      <c r="G14" s="88">
        <f t="shared" si="0"/>
        <v>0</v>
      </c>
      <c r="H14" s="91"/>
      <c r="I14" s="92"/>
    </row>
    <row r="15" spans="1:9" x14ac:dyDescent="0.25">
      <c r="A15" s="83" t="s">
        <v>5</v>
      </c>
      <c r="B15" s="84" t="s">
        <v>21</v>
      </c>
      <c r="C15" s="93" t="s">
        <v>1126</v>
      </c>
      <c r="D15" s="86" t="s">
        <v>45</v>
      </c>
      <c r="E15" s="87">
        <v>5320.0000000000009</v>
      </c>
      <c r="F15" s="37"/>
      <c r="G15" s="88">
        <f t="shared" si="0"/>
        <v>0</v>
      </c>
      <c r="H15" s="91"/>
      <c r="I15" s="92"/>
    </row>
    <row r="16" spans="1:9" x14ac:dyDescent="0.25">
      <c r="A16" s="83" t="s">
        <v>5</v>
      </c>
      <c r="B16" s="84" t="s">
        <v>22</v>
      </c>
      <c r="C16" s="90" t="s">
        <v>1104</v>
      </c>
      <c r="D16" s="86" t="s">
        <v>45</v>
      </c>
      <c r="E16" s="87">
        <v>17363</v>
      </c>
      <c r="F16" s="37"/>
      <c r="G16" s="88">
        <f t="shared" si="0"/>
        <v>0</v>
      </c>
      <c r="H16" s="91"/>
      <c r="I16" s="92"/>
    </row>
    <row r="17" spans="1:9" x14ac:dyDescent="0.25">
      <c r="A17" s="83" t="s">
        <v>5</v>
      </c>
      <c r="B17" s="84" t="s">
        <v>23</v>
      </c>
      <c r="C17" s="85" t="s">
        <v>1105</v>
      </c>
      <c r="D17" s="86" t="s">
        <v>47</v>
      </c>
      <c r="E17" s="87">
        <v>1</v>
      </c>
      <c r="F17" s="37"/>
      <c r="G17" s="88">
        <f t="shared" si="0"/>
        <v>0</v>
      </c>
      <c r="H17" s="91"/>
      <c r="I17" s="92"/>
    </row>
    <row r="18" spans="1:9" x14ac:dyDescent="0.25">
      <c r="A18" s="83" t="s">
        <v>5</v>
      </c>
      <c r="B18" s="84" t="s">
        <v>26</v>
      </c>
      <c r="C18" s="85" t="s">
        <v>1094</v>
      </c>
      <c r="D18" s="86" t="s">
        <v>47</v>
      </c>
      <c r="E18" s="87">
        <v>2</v>
      </c>
      <c r="F18" s="37"/>
      <c r="G18" s="88">
        <f t="shared" si="0"/>
        <v>0</v>
      </c>
      <c r="H18" s="91"/>
      <c r="I18" s="92"/>
    </row>
    <row r="19" spans="1:9" ht="15" customHeight="1" x14ac:dyDescent="0.25">
      <c r="A19" s="83" t="s">
        <v>5</v>
      </c>
      <c r="B19" s="84" t="s">
        <v>27</v>
      </c>
      <c r="C19" s="85" t="s">
        <v>1116</v>
      </c>
      <c r="D19" s="86" t="s">
        <v>47</v>
      </c>
      <c r="E19" s="87">
        <v>1</v>
      </c>
      <c r="F19" s="37"/>
      <c r="G19" s="88">
        <f t="shared" si="0"/>
        <v>0</v>
      </c>
      <c r="H19" s="91"/>
      <c r="I19" s="92"/>
    </row>
    <row r="20" spans="1:9" ht="15" customHeight="1" thickBot="1" x14ac:dyDescent="0.3">
      <c r="A20" s="83" t="s">
        <v>5</v>
      </c>
      <c r="B20" s="84" t="s">
        <v>28</v>
      </c>
      <c r="C20" s="85" t="s">
        <v>1096</v>
      </c>
      <c r="D20" s="86" t="s">
        <v>47</v>
      </c>
      <c r="E20" s="87">
        <v>2</v>
      </c>
      <c r="F20" s="37"/>
      <c r="G20" s="88">
        <f t="shared" si="0"/>
        <v>0</v>
      </c>
      <c r="H20" s="91"/>
      <c r="I20" s="92"/>
    </row>
    <row r="21" spans="1:9" ht="29.25" thickBot="1" x14ac:dyDescent="0.3">
      <c r="A21" s="83" t="s">
        <v>5</v>
      </c>
      <c r="B21" s="84" t="s">
        <v>29</v>
      </c>
      <c r="C21" s="85" t="s">
        <v>1112</v>
      </c>
      <c r="D21" s="86" t="s">
        <v>50</v>
      </c>
      <c r="E21" s="87">
        <v>1598</v>
      </c>
      <c r="F21" s="37"/>
      <c r="G21" s="88">
        <f t="shared" si="0"/>
        <v>0</v>
      </c>
      <c r="H21" s="137" t="s">
        <v>370</v>
      </c>
      <c r="I21" s="95">
        <f>ROUND(SUM(G5:G21),2)</f>
        <v>0</v>
      </c>
    </row>
    <row r="22" spans="1:9" s="98" customFormat="1" ht="18" x14ac:dyDescent="0.25">
      <c r="A22" s="77" t="s">
        <v>18</v>
      </c>
      <c r="B22" s="78" t="s">
        <v>16</v>
      </c>
      <c r="C22" s="96" t="s">
        <v>1100</v>
      </c>
      <c r="D22" s="80" t="s">
        <v>52</v>
      </c>
      <c r="E22" s="81">
        <v>5377</v>
      </c>
      <c r="F22" s="366"/>
      <c r="G22" s="82">
        <f t="shared" si="0"/>
        <v>0</v>
      </c>
      <c r="H22" s="97"/>
    </row>
    <row r="23" spans="1:9" ht="18" x14ac:dyDescent="0.25">
      <c r="A23" s="83" t="s">
        <v>18</v>
      </c>
      <c r="B23" s="84" t="s">
        <v>87</v>
      </c>
      <c r="C23" s="99" t="s">
        <v>88</v>
      </c>
      <c r="D23" s="100" t="s">
        <v>43</v>
      </c>
      <c r="E23" s="87">
        <v>2667.5999999999981</v>
      </c>
      <c r="F23" s="367"/>
      <c r="G23" s="88">
        <f t="shared" si="0"/>
        <v>0</v>
      </c>
      <c r="H23" s="97"/>
      <c r="I23" s="98"/>
    </row>
    <row r="24" spans="1:9" ht="18" x14ac:dyDescent="0.25">
      <c r="A24" s="83" t="s">
        <v>18</v>
      </c>
      <c r="B24" s="84" t="s">
        <v>89</v>
      </c>
      <c r="C24" s="99" t="s">
        <v>24</v>
      </c>
      <c r="D24" s="100" t="s">
        <v>43</v>
      </c>
      <c r="E24" s="87">
        <v>2709.4000000000019</v>
      </c>
      <c r="F24" s="367"/>
      <c r="G24" s="88">
        <f t="shared" si="0"/>
        <v>0</v>
      </c>
      <c r="H24" s="97"/>
      <c r="I24" s="98"/>
    </row>
    <row r="25" spans="1:9" ht="18" x14ac:dyDescent="0.25">
      <c r="A25" s="83" t="s">
        <v>18</v>
      </c>
      <c r="B25" s="84" t="s">
        <v>90</v>
      </c>
      <c r="C25" s="99" t="s">
        <v>91</v>
      </c>
      <c r="D25" s="100" t="s">
        <v>43</v>
      </c>
      <c r="E25" s="87">
        <v>10660.899999999994</v>
      </c>
      <c r="F25" s="367"/>
      <c r="G25" s="88">
        <f t="shared" si="0"/>
        <v>0</v>
      </c>
      <c r="H25" s="97"/>
      <c r="I25" s="98"/>
    </row>
    <row r="26" spans="1:9" ht="30" x14ac:dyDescent="0.25">
      <c r="A26" s="83" t="s">
        <v>18</v>
      </c>
      <c r="B26" s="84" t="s">
        <v>92</v>
      </c>
      <c r="C26" s="101" t="s">
        <v>93</v>
      </c>
      <c r="D26" s="100" t="s">
        <v>43</v>
      </c>
      <c r="E26" s="87">
        <v>3562.4999999999973</v>
      </c>
      <c r="F26" s="367"/>
      <c r="G26" s="88">
        <f t="shared" si="0"/>
        <v>0</v>
      </c>
      <c r="H26" s="97"/>
      <c r="I26" s="98"/>
    </row>
    <row r="27" spans="1:9" ht="18" x14ac:dyDescent="0.25">
      <c r="A27" s="83" t="s">
        <v>18</v>
      </c>
      <c r="B27" s="84" t="s">
        <v>94</v>
      </c>
      <c r="C27" s="99" t="s">
        <v>25</v>
      </c>
      <c r="D27" s="100" t="s">
        <v>43</v>
      </c>
      <c r="E27" s="87">
        <v>80539.09</v>
      </c>
      <c r="F27" s="367"/>
      <c r="G27" s="88">
        <f t="shared" si="0"/>
        <v>0</v>
      </c>
      <c r="H27" s="97"/>
      <c r="I27" s="98"/>
    </row>
    <row r="28" spans="1:9" ht="18" x14ac:dyDescent="0.25">
      <c r="A28" s="83" t="s">
        <v>18</v>
      </c>
      <c r="B28" s="84" t="s">
        <v>95</v>
      </c>
      <c r="C28" s="101" t="s">
        <v>96</v>
      </c>
      <c r="D28" s="100" t="s">
        <v>43</v>
      </c>
      <c r="E28" s="87">
        <v>4580.8999999999969</v>
      </c>
      <c r="F28" s="367"/>
      <c r="G28" s="88">
        <f t="shared" si="0"/>
        <v>0</v>
      </c>
      <c r="H28" s="97"/>
      <c r="I28" s="98"/>
    </row>
    <row r="29" spans="1:9" x14ac:dyDescent="0.25">
      <c r="A29" s="83" t="s">
        <v>18</v>
      </c>
      <c r="B29" s="84" t="s">
        <v>407</v>
      </c>
      <c r="C29" s="99" t="s">
        <v>98</v>
      </c>
      <c r="D29" s="86" t="s">
        <v>45</v>
      </c>
      <c r="E29" s="87">
        <v>45124.999999999964</v>
      </c>
      <c r="F29" s="367"/>
      <c r="G29" s="88">
        <f t="shared" si="0"/>
        <v>0</v>
      </c>
      <c r="H29" s="89"/>
      <c r="I29" s="98"/>
    </row>
    <row r="30" spans="1:9" x14ac:dyDescent="0.25">
      <c r="A30" s="102" t="s">
        <v>18</v>
      </c>
      <c r="B30" s="84" t="s">
        <v>408</v>
      </c>
      <c r="C30" s="99" t="s">
        <v>100</v>
      </c>
      <c r="D30" s="103" t="s">
        <v>45</v>
      </c>
      <c r="E30" s="104">
        <v>2374.9999999999982</v>
      </c>
      <c r="F30" s="368"/>
      <c r="G30" s="105">
        <f t="shared" si="0"/>
        <v>0</v>
      </c>
      <c r="H30" s="98"/>
      <c r="I30" s="98"/>
    </row>
    <row r="31" spans="1:9" x14ac:dyDescent="0.25">
      <c r="A31" s="83" t="s">
        <v>18</v>
      </c>
      <c r="B31" s="84" t="s">
        <v>97</v>
      </c>
      <c r="C31" s="99" t="s">
        <v>102</v>
      </c>
      <c r="D31" s="86" t="s">
        <v>45</v>
      </c>
      <c r="E31" s="87">
        <v>31121.999999999978</v>
      </c>
      <c r="F31" s="367"/>
      <c r="G31" s="88">
        <f t="shared" si="0"/>
        <v>0</v>
      </c>
      <c r="H31" s="91"/>
      <c r="I31" s="92"/>
    </row>
    <row r="32" spans="1:9" x14ac:dyDescent="0.25">
      <c r="A32" s="83" t="s">
        <v>18</v>
      </c>
      <c r="B32" s="84" t="s">
        <v>99</v>
      </c>
      <c r="C32" s="99" t="s">
        <v>104</v>
      </c>
      <c r="D32" s="86" t="s">
        <v>45</v>
      </c>
      <c r="E32" s="87">
        <v>3077.9999999999973</v>
      </c>
      <c r="F32" s="367"/>
      <c r="G32" s="88">
        <f t="shared" si="0"/>
        <v>0</v>
      </c>
      <c r="H32" s="91"/>
      <c r="I32" s="92"/>
    </row>
    <row r="33" spans="1:9" x14ac:dyDescent="0.25">
      <c r="A33" s="83" t="s">
        <v>18</v>
      </c>
      <c r="B33" s="84" t="s">
        <v>101</v>
      </c>
      <c r="C33" s="99" t="s">
        <v>106</v>
      </c>
      <c r="D33" s="86" t="s">
        <v>45</v>
      </c>
      <c r="E33" s="87">
        <v>44459.999999999971</v>
      </c>
      <c r="F33" s="367"/>
      <c r="G33" s="88">
        <f t="shared" si="0"/>
        <v>0</v>
      </c>
      <c r="H33" s="91"/>
      <c r="I33" s="92"/>
    </row>
    <row r="34" spans="1:9" x14ac:dyDescent="0.25">
      <c r="A34" s="83" t="s">
        <v>18</v>
      </c>
      <c r="B34" s="84" t="s">
        <v>103</v>
      </c>
      <c r="C34" s="106" t="s">
        <v>108</v>
      </c>
      <c r="D34" s="86" t="s">
        <v>45</v>
      </c>
      <c r="E34" s="87">
        <v>1695</v>
      </c>
      <c r="F34" s="367"/>
      <c r="G34" s="88">
        <f t="shared" si="0"/>
        <v>0</v>
      </c>
      <c r="H34" s="91"/>
      <c r="I34" s="92"/>
    </row>
    <row r="35" spans="1:9" x14ac:dyDescent="0.25">
      <c r="A35" s="83" t="s">
        <v>18</v>
      </c>
      <c r="B35" s="84" t="s">
        <v>105</v>
      </c>
      <c r="C35" s="106" t="s">
        <v>110</v>
      </c>
      <c r="D35" s="86" t="s">
        <v>45</v>
      </c>
      <c r="E35" s="87">
        <v>78</v>
      </c>
      <c r="F35" s="367"/>
      <c r="G35" s="88">
        <f t="shared" si="0"/>
        <v>0</v>
      </c>
      <c r="H35" s="91"/>
      <c r="I35" s="92"/>
    </row>
    <row r="36" spans="1:9" x14ac:dyDescent="0.25">
      <c r="A36" s="83" t="s">
        <v>18</v>
      </c>
      <c r="B36" s="84" t="s">
        <v>107</v>
      </c>
      <c r="C36" s="106" t="s">
        <v>112</v>
      </c>
      <c r="D36" s="107" t="s">
        <v>50</v>
      </c>
      <c r="E36" s="87">
        <v>202</v>
      </c>
      <c r="F36" s="367"/>
      <c r="G36" s="88">
        <f t="shared" si="0"/>
        <v>0</v>
      </c>
      <c r="H36" s="91"/>
      <c r="I36" s="92"/>
    </row>
    <row r="37" spans="1:9" x14ac:dyDescent="0.25">
      <c r="A37" s="83" t="s">
        <v>18</v>
      </c>
      <c r="B37" s="84" t="s">
        <v>109</v>
      </c>
      <c r="C37" s="106" t="s">
        <v>114</v>
      </c>
      <c r="D37" s="86" t="s">
        <v>45</v>
      </c>
      <c r="E37" s="87">
        <v>124</v>
      </c>
      <c r="F37" s="367"/>
      <c r="G37" s="88">
        <f t="shared" si="0"/>
        <v>0</v>
      </c>
      <c r="H37" s="91"/>
      <c r="I37" s="92"/>
    </row>
    <row r="38" spans="1:9" x14ac:dyDescent="0.25">
      <c r="A38" s="83" t="s">
        <v>18</v>
      </c>
      <c r="B38" s="84" t="s">
        <v>111</v>
      </c>
      <c r="C38" s="108" t="s">
        <v>116</v>
      </c>
      <c r="D38" s="86" t="s">
        <v>45</v>
      </c>
      <c r="E38" s="87">
        <v>95</v>
      </c>
      <c r="F38" s="367"/>
      <c r="G38" s="88">
        <f t="shared" si="0"/>
        <v>0</v>
      </c>
      <c r="H38" s="109"/>
      <c r="I38" s="110"/>
    </row>
    <row r="39" spans="1:9" ht="18" x14ac:dyDescent="0.25">
      <c r="A39" s="83" t="s">
        <v>18</v>
      </c>
      <c r="B39" s="84" t="s">
        <v>113</v>
      </c>
      <c r="C39" s="111" t="s">
        <v>118</v>
      </c>
      <c r="D39" s="100" t="s">
        <v>43</v>
      </c>
      <c r="E39" s="87">
        <v>78.72</v>
      </c>
      <c r="F39" s="367"/>
      <c r="G39" s="88">
        <f t="shared" si="0"/>
        <v>0</v>
      </c>
      <c r="H39" s="109"/>
      <c r="I39" s="110"/>
    </row>
    <row r="40" spans="1:9" x14ac:dyDescent="0.25">
      <c r="A40" s="83" t="s">
        <v>18</v>
      </c>
      <c r="B40" s="84" t="s">
        <v>115</v>
      </c>
      <c r="C40" s="99" t="s">
        <v>120</v>
      </c>
      <c r="D40" s="86" t="s">
        <v>45</v>
      </c>
      <c r="E40" s="87">
        <v>34779.999999999985</v>
      </c>
      <c r="F40" s="367"/>
      <c r="G40" s="88">
        <f t="shared" si="0"/>
        <v>0</v>
      </c>
      <c r="H40" s="91"/>
      <c r="I40" s="92"/>
    </row>
    <row r="41" spans="1:9" x14ac:dyDescent="0.25">
      <c r="A41" s="83" t="s">
        <v>18</v>
      </c>
      <c r="B41" s="84" t="s">
        <v>117</v>
      </c>
      <c r="C41" s="112" t="s">
        <v>122</v>
      </c>
      <c r="D41" s="86" t="s">
        <v>45</v>
      </c>
      <c r="E41" s="113">
        <v>7800</v>
      </c>
      <c r="F41" s="367"/>
      <c r="G41" s="88">
        <f t="shared" si="0"/>
        <v>0</v>
      </c>
      <c r="H41" s="91"/>
      <c r="I41" s="92"/>
    </row>
    <row r="42" spans="1:9" x14ac:dyDescent="0.25">
      <c r="A42" s="83" t="s">
        <v>18</v>
      </c>
      <c r="B42" s="84" t="s">
        <v>119</v>
      </c>
      <c r="C42" s="443" t="s">
        <v>374</v>
      </c>
      <c r="D42" s="86" t="s">
        <v>45</v>
      </c>
      <c r="E42" s="113">
        <v>7800</v>
      </c>
      <c r="F42" s="367"/>
      <c r="G42" s="88">
        <f t="shared" si="0"/>
        <v>0</v>
      </c>
      <c r="H42" s="91"/>
      <c r="I42" s="92"/>
    </row>
    <row r="43" spans="1:9" ht="18.75" thickBot="1" x14ac:dyDescent="0.3">
      <c r="A43" s="83" t="s">
        <v>18</v>
      </c>
      <c r="B43" s="84" t="s">
        <v>121</v>
      </c>
      <c r="C43" s="99" t="s">
        <v>25</v>
      </c>
      <c r="D43" s="100" t="s">
        <v>43</v>
      </c>
      <c r="E43" s="113">
        <v>2200</v>
      </c>
      <c r="F43" s="367"/>
      <c r="G43" s="88">
        <f t="shared" si="0"/>
        <v>0</v>
      </c>
      <c r="H43" s="91"/>
      <c r="I43" s="92"/>
    </row>
    <row r="44" spans="1:9" ht="29.25" thickBot="1" x14ac:dyDescent="0.3">
      <c r="A44" s="102" t="s">
        <v>18</v>
      </c>
      <c r="B44" s="114" t="s">
        <v>123</v>
      </c>
      <c r="C44" s="115" t="s">
        <v>125</v>
      </c>
      <c r="D44" s="116" t="s">
        <v>43</v>
      </c>
      <c r="E44" s="104">
        <v>2200</v>
      </c>
      <c r="F44" s="368"/>
      <c r="G44" s="105">
        <f t="shared" si="0"/>
        <v>0</v>
      </c>
      <c r="H44" s="94" t="s">
        <v>126</v>
      </c>
      <c r="I44" s="95">
        <f>ROUND(SUM(G22:G44),2)</f>
        <v>0</v>
      </c>
    </row>
    <row r="45" spans="1:9" x14ac:dyDescent="0.25">
      <c r="A45" s="77" t="s">
        <v>394</v>
      </c>
      <c r="B45" s="119" t="s">
        <v>128</v>
      </c>
      <c r="C45" s="120" t="s">
        <v>146</v>
      </c>
      <c r="D45" s="121" t="s">
        <v>47</v>
      </c>
      <c r="E45" s="81">
        <v>43</v>
      </c>
      <c r="F45" s="43"/>
      <c r="G45" s="82">
        <f t="shared" si="0"/>
        <v>0</v>
      </c>
      <c r="H45" s="91"/>
      <c r="I45" s="92"/>
    </row>
    <row r="46" spans="1:9" ht="30" x14ac:dyDescent="0.25">
      <c r="A46" s="83" t="s">
        <v>394</v>
      </c>
      <c r="B46" s="123" t="s">
        <v>130</v>
      </c>
      <c r="C46" s="124" t="s">
        <v>148</v>
      </c>
      <c r="D46" s="125" t="s">
        <v>50</v>
      </c>
      <c r="E46" s="87">
        <v>245</v>
      </c>
      <c r="F46" s="39"/>
      <c r="G46" s="88">
        <f t="shared" si="0"/>
        <v>0</v>
      </c>
      <c r="H46" s="91"/>
      <c r="I46" s="92"/>
    </row>
    <row r="47" spans="1:9" ht="18" x14ac:dyDescent="0.25">
      <c r="A47" s="83" t="s">
        <v>394</v>
      </c>
      <c r="B47" s="123" t="s">
        <v>132</v>
      </c>
      <c r="C47" s="124" t="s">
        <v>150</v>
      </c>
      <c r="D47" s="127" t="s">
        <v>43</v>
      </c>
      <c r="E47" s="87">
        <v>1225</v>
      </c>
      <c r="F47" s="39"/>
      <c r="G47" s="88">
        <f t="shared" si="0"/>
        <v>0</v>
      </c>
      <c r="H47" s="91"/>
      <c r="I47" s="92"/>
    </row>
    <row r="48" spans="1:9" ht="18" x14ac:dyDescent="0.25">
      <c r="A48" s="83" t="s">
        <v>394</v>
      </c>
      <c r="B48" s="123" t="s">
        <v>133</v>
      </c>
      <c r="C48" s="124" t="s">
        <v>152</v>
      </c>
      <c r="D48" s="127" t="s">
        <v>43</v>
      </c>
      <c r="E48" s="87">
        <v>596.81999999999994</v>
      </c>
      <c r="F48" s="39"/>
      <c r="G48" s="88">
        <f t="shared" si="0"/>
        <v>0</v>
      </c>
      <c r="H48" s="91"/>
      <c r="I48" s="92"/>
    </row>
    <row r="49" spans="1:9" ht="30" x14ac:dyDescent="0.25">
      <c r="A49" s="83" t="s">
        <v>394</v>
      </c>
      <c r="B49" s="123" t="s">
        <v>135</v>
      </c>
      <c r="C49" s="124" t="s">
        <v>154</v>
      </c>
      <c r="D49" s="125" t="s">
        <v>47</v>
      </c>
      <c r="E49" s="87">
        <v>43</v>
      </c>
      <c r="F49" s="39"/>
      <c r="G49" s="88">
        <f t="shared" si="0"/>
        <v>0</v>
      </c>
      <c r="H49" s="91"/>
      <c r="I49" s="92"/>
    </row>
    <row r="50" spans="1:9" ht="18" x14ac:dyDescent="0.25">
      <c r="A50" s="83" t="s">
        <v>394</v>
      </c>
      <c r="B50" s="123" t="s">
        <v>137</v>
      </c>
      <c r="C50" s="124" t="s">
        <v>158</v>
      </c>
      <c r="D50" s="127" t="s">
        <v>43</v>
      </c>
      <c r="E50" s="87">
        <v>1075</v>
      </c>
      <c r="F50" s="39"/>
      <c r="G50" s="88">
        <f t="shared" si="0"/>
        <v>0</v>
      </c>
      <c r="H50" s="91"/>
      <c r="I50" s="92"/>
    </row>
    <row r="51" spans="1:9" ht="18" x14ac:dyDescent="0.25">
      <c r="A51" s="83" t="s">
        <v>394</v>
      </c>
      <c r="B51" s="123" t="s">
        <v>139</v>
      </c>
      <c r="C51" s="124" t="s">
        <v>160</v>
      </c>
      <c r="D51" s="127" t="s">
        <v>43</v>
      </c>
      <c r="E51" s="87">
        <v>61.25</v>
      </c>
      <c r="F51" s="39"/>
      <c r="G51" s="88">
        <f t="shared" si="0"/>
        <v>0</v>
      </c>
      <c r="H51" s="91"/>
      <c r="I51" s="92"/>
    </row>
    <row r="52" spans="1:9" ht="18" x14ac:dyDescent="0.25">
      <c r="A52" s="83" t="s">
        <v>394</v>
      </c>
      <c r="B52" s="123" t="s">
        <v>418</v>
      </c>
      <c r="C52" s="124" t="s">
        <v>162</v>
      </c>
      <c r="D52" s="127" t="s">
        <v>43</v>
      </c>
      <c r="E52" s="87">
        <v>490</v>
      </c>
      <c r="F52" s="39"/>
      <c r="G52" s="88">
        <f t="shared" si="0"/>
        <v>0</v>
      </c>
      <c r="H52" s="91"/>
      <c r="I52" s="92"/>
    </row>
    <row r="53" spans="1:9" ht="18" x14ac:dyDescent="0.25">
      <c r="A53" s="83" t="s">
        <v>394</v>
      </c>
      <c r="B53" s="123" t="s">
        <v>419</v>
      </c>
      <c r="C53" s="99" t="s">
        <v>25</v>
      </c>
      <c r="D53" s="127" t="s">
        <v>43</v>
      </c>
      <c r="E53" s="87">
        <v>628.18000000000006</v>
      </c>
      <c r="F53" s="39"/>
      <c r="G53" s="88">
        <f t="shared" si="0"/>
        <v>0</v>
      </c>
      <c r="H53" s="91"/>
      <c r="I53" s="92"/>
    </row>
    <row r="54" spans="1:9" x14ac:dyDescent="0.25">
      <c r="A54" s="83" t="s">
        <v>394</v>
      </c>
      <c r="B54" s="123" t="s">
        <v>420</v>
      </c>
      <c r="C54" s="124" t="s">
        <v>165</v>
      </c>
      <c r="D54" s="125" t="s">
        <v>50</v>
      </c>
      <c r="E54" s="87">
        <v>245</v>
      </c>
      <c r="F54" s="39"/>
      <c r="G54" s="88">
        <f t="shared" si="0"/>
        <v>0</v>
      </c>
      <c r="H54" s="91"/>
      <c r="I54" s="92"/>
    </row>
    <row r="55" spans="1:9" ht="15.75" thickBot="1" x14ac:dyDescent="0.3">
      <c r="A55" s="83" t="s">
        <v>394</v>
      </c>
      <c r="B55" s="123" t="s">
        <v>421</v>
      </c>
      <c r="C55" s="124" t="s">
        <v>167</v>
      </c>
      <c r="D55" s="125" t="s">
        <v>50</v>
      </c>
      <c r="E55" s="87">
        <v>245</v>
      </c>
      <c r="F55" s="39"/>
      <c r="G55" s="88">
        <f t="shared" si="0"/>
        <v>0</v>
      </c>
      <c r="H55" s="91"/>
      <c r="I55" s="92"/>
    </row>
    <row r="56" spans="1:9" ht="30.75" thickBot="1" x14ac:dyDescent="0.3">
      <c r="A56" s="131" t="s">
        <v>394</v>
      </c>
      <c r="B56" s="132" t="s">
        <v>422</v>
      </c>
      <c r="C56" s="332" t="s">
        <v>169</v>
      </c>
      <c r="D56" s="333" t="s">
        <v>50</v>
      </c>
      <c r="E56" s="135">
        <v>175</v>
      </c>
      <c r="F56" s="40"/>
      <c r="G56" s="118">
        <f t="shared" si="0"/>
        <v>0</v>
      </c>
      <c r="H56" s="94" t="s">
        <v>141</v>
      </c>
      <c r="I56" s="95">
        <f>ROUND(SUM(G45:G56),2)</f>
        <v>0</v>
      </c>
    </row>
    <row r="57" spans="1:9" ht="30" x14ac:dyDescent="0.25">
      <c r="A57" s="206" t="s">
        <v>396</v>
      </c>
      <c r="B57" s="207" t="s">
        <v>143</v>
      </c>
      <c r="C57" s="138" t="s">
        <v>220</v>
      </c>
      <c r="D57" s="208" t="s">
        <v>43</v>
      </c>
      <c r="E57" s="139">
        <v>19029.599999999999</v>
      </c>
      <c r="F57" s="41"/>
      <c r="G57" s="209">
        <f t="shared" ref="G57:G106" si="1">ROUND((E57*F57),2)</f>
        <v>0</v>
      </c>
      <c r="H57" s="471" t="s">
        <v>192</v>
      </c>
      <c r="I57" s="92"/>
    </row>
    <row r="58" spans="1:9" ht="30" x14ac:dyDescent="0.25">
      <c r="A58" s="83" t="s">
        <v>396</v>
      </c>
      <c r="B58" s="84" t="s">
        <v>145</v>
      </c>
      <c r="C58" s="140" t="s">
        <v>194</v>
      </c>
      <c r="D58" s="86" t="s">
        <v>45</v>
      </c>
      <c r="E58" s="139">
        <v>29123.01</v>
      </c>
      <c r="F58" s="41"/>
      <c r="G58" s="88">
        <f t="shared" si="1"/>
        <v>0</v>
      </c>
      <c r="H58" s="471"/>
      <c r="I58" s="92"/>
    </row>
    <row r="59" spans="1:9" ht="30" x14ac:dyDescent="0.25">
      <c r="A59" s="83" t="s">
        <v>396</v>
      </c>
      <c r="B59" s="84" t="s">
        <v>147</v>
      </c>
      <c r="C59" s="140" t="s">
        <v>223</v>
      </c>
      <c r="D59" s="86" t="s">
        <v>45</v>
      </c>
      <c r="E59" s="139">
        <v>26814.71</v>
      </c>
      <c r="F59" s="41"/>
      <c r="G59" s="88">
        <f t="shared" si="1"/>
        <v>0</v>
      </c>
      <c r="H59" s="471"/>
      <c r="I59" s="92"/>
    </row>
    <row r="60" spans="1:9" ht="30" x14ac:dyDescent="0.25">
      <c r="A60" s="83" t="s">
        <v>396</v>
      </c>
      <c r="B60" s="84" t="s">
        <v>149</v>
      </c>
      <c r="C60" s="453" t="s">
        <v>1161</v>
      </c>
      <c r="D60" s="141" t="s">
        <v>45</v>
      </c>
      <c r="E60" s="139">
        <v>26699.3</v>
      </c>
      <c r="F60" s="41"/>
      <c r="G60" s="88">
        <f t="shared" si="1"/>
        <v>0</v>
      </c>
      <c r="H60" s="471"/>
      <c r="I60" s="92"/>
    </row>
    <row r="61" spans="1:9" ht="30" x14ac:dyDescent="0.25">
      <c r="A61" s="83" t="s">
        <v>396</v>
      </c>
      <c r="B61" s="84" t="s">
        <v>151</v>
      </c>
      <c r="C61" s="140" t="s">
        <v>226</v>
      </c>
      <c r="D61" s="86" t="s">
        <v>45</v>
      </c>
      <c r="E61" s="139">
        <v>26622.35</v>
      </c>
      <c r="F61" s="41"/>
      <c r="G61" s="88">
        <f t="shared" si="1"/>
        <v>0</v>
      </c>
      <c r="H61" s="471"/>
      <c r="I61" s="92"/>
    </row>
    <row r="62" spans="1:9" ht="30" x14ac:dyDescent="0.25">
      <c r="A62" s="83" t="s">
        <v>396</v>
      </c>
      <c r="B62" s="84" t="s">
        <v>153</v>
      </c>
      <c r="C62" s="453" t="s">
        <v>1162</v>
      </c>
      <c r="D62" s="86" t="s">
        <v>45</v>
      </c>
      <c r="E62" s="139">
        <v>26545.41</v>
      </c>
      <c r="F62" s="41"/>
      <c r="G62" s="88">
        <f t="shared" si="1"/>
        <v>0</v>
      </c>
      <c r="H62" s="471"/>
      <c r="I62" s="92"/>
    </row>
    <row r="63" spans="1:9" ht="30" x14ac:dyDescent="0.25">
      <c r="A63" s="83" t="s">
        <v>396</v>
      </c>
      <c r="B63" s="84" t="s">
        <v>155</v>
      </c>
      <c r="C63" s="140" t="s">
        <v>228</v>
      </c>
      <c r="D63" s="86" t="s">
        <v>45</v>
      </c>
      <c r="E63" s="139">
        <v>26506.94</v>
      </c>
      <c r="F63" s="41"/>
      <c r="G63" s="88">
        <f t="shared" si="1"/>
        <v>0</v>
      </c>
      <c r="H63" s="471"/>
      <c r="I63" s="92"/>
    </row>
    <row r="64" spans="1:9" ht="30.75" thickBot="1" x14ac:dyDescent="0.3">
      <c r="A64" s="83" t="s">
        <v>396</v>
      </c>
      <c r="B64" s="84" t="s">
        <v>157</v>
      </c>
      <c r="C64" s="133" t="s">
        <v>229</v>
      </c>
      <c r="D64" s="86" t="s">
        <v>45</v>
      </c>
      <c r="E64" s="142">
        <v>26430</v>
      </c>
      <c r="F64" s="41"/>
      <c r="G64" s="88">
        <f t="shared" si="1"/>
        <v>0</v>
      </c>
      <c r="H64" s="471"/>
      <c r="I64" s="92"/>
    </row>
    <row r="65" spans="1:9" ht="30.75" thickBot="1" x14ac:dyDescent="0.3">
      <c r="A65" s="143" t="s">
        <v>396</v>
      </c>
      <c r="B65" s="144" t="s">
        <v>159</v>
      </c>
      <c r="C65" s="145" t="s">
        <v>230</v>
      </c>
      <c r="D65" s="146" t="s">
        <v>43</v>
      </c>
      <c r="E65" s="135">
        <v>6079.9999999999964</v>
      </c>
      <c r="F65" s="42"/>
      <c r="G65" s="118">
        <f t="shared" si="1"/>
        <v>0</v>
      </c>
      <c r="H65" s="471"/>
      <c r="I65" s="92"/>
    </row>
    <row r="66" spans="1:9" ht="30" x14ac:dyDescent="0.25">
      <c r="A66" s="83" t="s">
        <v>398</v>
      </c>
      <c r="B66" s="84" t="s">
        <v>143</v>
      </c>
      <c r="C66" s="138" t="s">
        <v>236</v>
      </c>
      <c r="D66" s="100" t="s">
        <v>43</v>
      </c>
      <c r="E66" s="139">
        <v>16386.599999999999</v>
      </c>
      <c r="F66" s="41"/>
      <c r="G66" s="88">
        <f t="shared" si="1"/>
        <v>0</v>
      </c>
      <c r="H66" s="471"/>
      <c r="I66" s="92"/>
    </row>
    <row r="67" spans="1:9" ht="30" x14ac:dyDescent="0.25">
      <c r="A67" s="83" t="s">
        <v>398</v>
      </c>
      <c r="B67" s="84" t="s">
        <v>145</v>
      </c>
      <c r="C67" s="140" t="s">
        <v>237</v>
      </c>
      <c r="D67" s="86" t="s">
        <v>45</v>
      </c>
      <c r="E67" s="139">
        <v>29430.78</v>
      </c>
      <c r="F67" s="41"/>
      <c r="G67" s="88">
        <f t="shared" si="1"/>
        <v>0</v>
      </c>
      <c r="H67" s="471"/>
      <c r="I67" s="92"/>
    </row>
    <row r="68" spans="1:9" ht="30" x14ac:dyDescent="0.25">
      <c r="A68" s="83" t="s">
        <v>398</v>
      </c>
      <c r="B68" s="84" t="s">
        <v>147</v>
      </c>
      <c r="C68" s="140" t="s">
        <v>223</v>
      </c>
      <c r="D68" s="86" t="s">
        <v>45</v>
      </c>
      <c r="E68" s="139">
        <v>26814.71</v>
      </c>
      <c r="F68" s="41"/>
      <c r="G68" s="88">
        <f t="shared" si="1"/>
        <v>0</v>
      </c>
      <c r="H68" s="471"/>
      <c r="I68" s="92"/>
    </row>
    <row r="69" spans="1:9" ht="30" x14ac:dyDescent="0.25">
      <c r="A69" s="83" t="s">
        <v>398</v>
      </c>
      <c r="B69" s="84" t="s">
        <v>149</v>
      </c>
      <c r="C69" s="453" t="s">
        <v>1161</v>
      </c>
      <c r="D69" s="141" t="s">
        <v>45</v>
      </c>
      <c r="E69" s="139">
        <v>26699.3</v>
      </c>
      <c r="F69" s="41"/>
      <c r="G69" s="88">
        <f t="shared" si="1"/>
        <v>0</v>
      </c>
      <c r="H69" s="471"/>
      <c r="I69" s="92"/>
    </row>
    <row r="70" spans="1:9" ht="30" x14ac:dyDescent="0.25">
      <c r="A70" s="83" t="s">
        <v>398</v>
      </c>
      <c r="B70" s="84" t="s">
        <v>151</v>
      </c>
      <c r="C70" s="140" t="s">
        <v>226</v>
      </c>
      <c r="D70" s="86" t="s">
        <v>45</v>
      </c>
      <c r="E70" s="139">
        <v>26622.35</v>
      </c>
      <c r="F70" s="41"/>
      <c r="G70" s="88">
        <f t="shared" si="1"/>
        <v>0</v>
      </c>
      <c r="H70" s="471"/>
      <c r="I70" s="92"/>
    </row>
    <row r="71" spans="1:9" ht="30" x14ac:dyDescent="0.25">
      <c r="A71" s="83" t="s">
        <v>398</v>
      </c>
      <c r="B71" s="84" t="s">
        <v>153</v>
      </c>
      <c r="C71" s="453" t="s">
        <v>1162</v>
      </c>
      <c r="D71" s="86" t="s">
        <v>45</v>
      </c>
      <c r="E71" s="139">
        <v>26545.41</v>
      </c>
      <c r="F71" s="41"/>
      <c r="G71" s="88">
        <f t="shared" si="1"/>
        <v>0</v>
      </c>
      <c r="H71" s="471"/>
      <c r="I71" s="92"/>
    </row>
    <row r="72" spans="1:9" ht="30" x14ac:dyDescent="0.25">
      <c r="A72" s="83" t="s">
        <v>398</v>
      </c>
      <c r="B72" s="84" t="s">
        <v>155</v>
      </c>
      <c r="C72" s="140" t="s">
        <v>228</v>
      </c>
      <c r="D72" s="86" t="s">
        <v>45</v>
      </c>
      <c r="E72" s="139">
        <v>26506.94</v>
      </c>
      <c r="F72" s="41"/>
      <c r="G72" s="88">
        <f t="shared" si="1"/>
        <v>0</v>
      </c>
      <c r="H72" s="471"/>
      <c r="I72" s="92"/>
    </row>
    <row r="73" spans="1:9" ht="30.75" thickBot="1" x14ac:dyDescent="0.3">
      <c r="A73" s="83" t="s">
        <v>398</v>
      </c>
      <c r="B73" s="84" t="s">
        <v>157</v>
      </c>
      <c r="C73" s="133" t="s">
        <v>229</v>
      </c>
      <c r="D73" s="86" t="s">
        <v>45</v>
      </c>
      <c r="E73" s="139">
        <v>26430</v>
      </c>
      <c r="F73" s="41"/>
      <c r="G73" s="88">
        <f t="shared" si="1"/>
        <v>0</v>
      </c>
      <c r="H73" s="471"/>
      <c r="I73" s="92"/>
    </row>
    <row r="74" spans="1:9" ht="30.75" thickBot="1" x14ac:dyDescent="0.3">
      <c r="A74" s="131" t="s">
        <v>398</v>
      </c>
      <c r="B74" s="132" t="s">
        <v>159</v>
      </c>
      <c r="C74" s="145" t="s">
        <v>230</v>
      </c>
      <c r="D74" s="134" t="s">
        <v>43</v>
      </c>
      <c r="E74" s="135">
        <v>6079.9999999999964</v>
      </c>
      <c r="F74" s="40"/>
      <c r="G74" s="118">
        <f t="shared" si="1"/>
        <v>0</v>
      </c>
      <c r="H74" s="137" t="s">
        <v>188</v>
      </c>
      <c r="I74" s="95">
        <f>ROUND(SUM(G57:G74),2)</f>
        <v>0</v>
      </c>
    </row>
    <row r="75" spans="1:9" ht="30" x14ac:dyDescent="0.25">
      <c r="A75" s="83" t="s">
        <v>399</v>
      </c>
      <c r="B75" s="84" t="s">
        <v>190</v>
      </c>
      <c r="C75" s="140" t="s">
        <v>257</v>
      </c>
      <c r="D75" s="151" t="s">
        <v>50</v>
      </c>
      <c r="E75" s="87">
        <v>2060</v>
      </c>
      <c r="F75" s="39"/>
      <c r="G75" s="88">
        <f t="shared" si="1"/>
        <v>0</v>
      </c>
      <c r="H75" s="97"/>
      <c r="I75" s="98"/>
    </row>
    <row r="76" spans="1:9" ht="30" x14ac:dyDescent="0.25">
      <c r="A76" s="83" t="s">
        <v>399</v>
      </c>
      <c r="B76" s="84" t="s">
        <v>193</v>
      </c>
      <c r="C76" s="140" t="s">
        <v>258</v>
      </c>
      <c r="D76" s="151" t="s">
        <v>50</v>
      </c>
      <c r="E76" s="87">
        <v>1930</v>
      </c>
      <c r="F76" s="39"/>
      <c r="G76" s="88">
        <f t="shared" si="1"/>
        <v>0</v>
      </c>
      <c r="H76" s="91"/>
      <c r="I76" s="92"/>
    </row>
    <row r="77" spans="1:9" ht="30" x14ac:dyDescent="0.25">
      <c r="A77" s="83" t="s">
        <v>399</v>
      </c>
      <c r="B77" s="84" t="s">
        <v>195</v>
      </c>
      <c r="C77" s="140" t="s">
        <v>259</v>
      </c>
      <c r="D77" s="151" t="s">
        <v>50</v>
      </c>
      <c r="E77" s="87">
        <v>1930</v>
      </c>
      <c r="F77" s="39"/>
      <c r="G77" s="88">
        <f t="shared" si="1"/>
        <v>0</v>
      </c>
      <c r="H77" s="91"/>
      <c r="I77" s="92"/>
    </row>
    <row r="78" spans="1:9" ht="30" x14ac:dyDescent="0.25">
      <c r="A78" s="83" t="s">
        <v>399</v>
      </c>
      <c r="B78" s="84" t="s">
        <v>197</v>
      </c>
      <c r="C78" s="140" t="s">
        <v>260</v>
      </c>
      <c r="D78" s="151" t="s">
        <v>50</v>
      </c>
      <c r="E78" s="87">
        <v>1930</v>
      </c>
      <c r="F78" s="39"/>
      <c r="G78" s="88">
        <f t="shared" si="1"/>
        <v>0</v>
      </c>
      <c r="H78" s="91"/>
      <c r="I78" s="92"/>
    </row>
    <row r="79" spans="1:9" ht="30" x14ac:dyDescent="0.25">
      <c r="A79" s="83" t="s">
        <v>399</v>
      </c>
      <c r="B79" s="84" t="s">
        <v>199</v>
      </c>
      <c r="C79" s="140" t="s">
        <v>261</v>
      </c>
      <c r="D79" s="151" t="s">
        <v>50</v>
      </c>
      <c r="E79" s="87">
        <v>2060</v>
      </c>
      <c r="F79" s="39"/>
      <c r="G79" s="88">
        <f t="shared" si="1"/>
        <v>0</v>
      </c>
      <c r="H79" s="91"/>
      <c r="I79" s="92"/>
    </row>
    <row r="80" spans="1:9" ht="30" x14ac:dyDescent="0.25">
      <c r="A80" s="83" t="s">
        <v>399</v>
      </c>
      <c r="B80" s="84" t="s">
        <v>201</v>
      </c>
      <c r="C80" s="140" t="s">
        <v>262</v>
      </c>
      <c r="D80" s="151" t="s">
        <v>50</v>
      </c>
      <c r="E80" s="87">
        <v>2060</v>
      </c>
      <c r="F80" s="39"/>
      <c r="G80" s="88">
        <f t="shared" si="1"/>
        <v>0</v>
      </c>
      <c r="H80" s="91"/>
      <c r="I80" s="92"/>
    </row>
    <row r="81" spans="1:9" ht="30" x14ac:dyDescent="0.25">
      <c r="A81" s="83" t="s">
        <v>399</v>
      </c>
      <c r="B81" s="84" t="s">
        <v>203</v>
      </c>
      <c r="C81" s="140" t="s">
        <v>263</v>
      </c>
      <c r="D81" s="86" t="s">
        <v>45</v>
      </c>
      <c r="E81" s="87">
        <v>5750</v>
      </c>
      <c r="F81" s="39"/>
      <c r="G81" s="88">
        <f t="shared" si="1"/>
        <v>0</v>
      </c>
      <c r="H81" s="91"/>
      <c r="I81" s="92"/>
    </row>
    <row r="82" spans="1:9" ht="30.75" thickBot="1" x14ac:dyDescent="0.3">
      <c r="A82" s="83" t="s">
        <v>399</v>
      </c>
      <c r="B82" s="84" t="s">
        <v>205</v>
      </c>
      <c r="C82" s="140" t="s">
        <v>264</v>
      </c>
      <c r="D82" s="86" t="s">
        <v>45</v>
      </c>
      <c r="E82" s="87">
        <v>5750</v>
      </c>
      <c r="F82" s="39"/>
      <c r="G82" s="88">
        <f t="shared" si="1"/>
        <v>0</v>
      </c>
      <c r="H82" s="91"/>
      <c r="I82" s="92"/>
    </row>
    <row r="83" spans="1:9" ht="30.75" thickBot="1" x14ac:dyDescent="0.3">
      <c r="A83" s="131" t="s">
        <v>399</v>
      </c>
      <c r="B83" s="149" t="s">
        <v>207</v>
      </c>
      <c r="C83" s="133" t="s">
        <v>265</v>
      </c>
      <c r="D83" s="150" t="s">
        <v>45</v>
      </c>
      <c r="E83" s="135">
        <v>30</v>
      </c>
      <c r="F83" s="40"/>
      <c r="G83" s="118">
        <f t="shared" si="1"/>
        <v>0</v>
      </c>
      <c r="H83" s="137" t="s">
        <v>239</v>
      </c>
      <c r="I83" s="95">
        <f>ROUND(SUM(G75:G83),2)</f>
        <v>0</v>
      </c>
    </row>
    <row r="84" spans="1:9" ht="45" x14ac:dyDescent="0.25">
      <c r="A84" s="77" t="s">
        <v>400</v>
      </c>
      <c r="B84" s="78" t="s">
        <v>241</v>
      </c>
      <c r="C84" s="147" t="s">
        <v>269</v>
      </c>
      <c r="D84" s="152" t="s">
        <v>50</v>
      </c>
      <c r="E84" s="322">
        <v>1800</v>
      </c>
      <c r="F84" s="50"/>
      <c r="G84" s="82">
        <f t="shared" si="1"/>
        <v>0</v>
      </c>
      <c r="H84" s="91"/>
      <c r="I84" s="92"/>
    </row>
    <row r="85" spans="1:9" ht="45" x14ac:dyDescent="0.25">
      <c r="A85" s="83" t="s">
        <v>400</v>
      </c>
      <c r="B85" s="84" t="s">
        <v>242</v>
      </c>
      <c r="C85" s="140" t="s">
        <v>271</v>
      </c>
      <c r="D85" s="151" t="s">
        <v>50</v>
      </c>
      <c r="E85" s="191">
        <v>180</v>
      </c>
      <c r="F85" s="46"/>
      <c r="G85" s="88">
        <f t="shared" si="1"/>
        <v>0</v>
      </c>
      <c r="H85" s="91"/>
      <c r="I85" s="92"/>
    </row>
    <row r="86" spans="1:9" ht="45.75" thickBot="1" x14ac:dyDescent="0.3">
      <c r="A86" s="378" t="s">
        <v>400</v>
      </c>
      <c r="B86" s="378" t="s">
        <v>243</v>
      </c>
      <c r="C86" s="396" t="s">
        <v>1135</v>
      </c>
      <c r="D86" s="486" t="s">
        <v>50</v>
      </c>
      <c r="E86" s="487">
        <v>1900</v>
      </c>
      <c r="F86" s="46"/>
      <c r="G86" s="88">
        <f t="shared" si="1"/>
        <v>0</v>
      </c>
      <c r="H86" s="399" t="s">
        <v>1142</v>
      </c>
      <c r="I86" s="92"/>
    </row>
    <row r="87" spans="1:9" ht="45.75" thickBot="1" x14ac:dyDescent="0.3">
      <c r="A87" s="407" t="s">
        <v>400</v>
      </c>
      <c r="B87" s="407" t="s">
        <v>921</v>
      </c>
      <c r="C87" s="408" t="s">
        <v>1137</v>
      </c>
      <c r="D87" s="475"/>
      <c r="E87" s="477"/>
      <c r="F87" s="47"/>
      <c r="G87" s="105">
        <f>ROUND((E86*F87),2)</f>
        <v>0</v>
      </c>
      <c r="H87" s="137" t="s">
        <v>246</v>
      </c>
      <c r="I87" s="95">
        <f>ROUND(SUM(G84:G87),2)</f>
        <v>0</v>
      </c>
    </row>
    <row r="88" spans="1:9" ht="45" x14ac:dyDescent="0.25">
      <c r="A88" s="77" t="s">
        <v>401</v>
      </c>
      <c r="B88" s="119" t="s">
        <v>248</v>
      </c>
      <c r="C88" s="79" t="s">
        <v>283</v>
      </c>
      <c r="D88" s="121" t="s">
        <v>50</v>
      </c>
      <c r="E88" s="322">
        <v>3580</v>
      </c>
      <c r="F88" s="50"/>
      <c r="G88" s="82">
        <f t="shared" si="1"/>
        <v>0</v>
      </c>
      <c r="H88" s="91"/>
      <c r="I88" s="92"/>
    </row>
    <row r="89" spans="1:9" ht="60.75" thickBot="1" x14ac:dyDescent="0.3">
      <c r="A89" s="83" t="s">
        <v>401</v>
      </c>
      <c r="B89" s="84" t="s">
        <v>250</v>
      </c>
      <c r="C89" s="85" t="s">
        <v>285</v>
      </c>
      <c r="D89" s="151" t="s">
        <v>50</v>
      </c>
      <c r="E89" s="191">
        <v>160</v>
      </c>
      <c r="F89" s="46"/>
      <c r="G89" s="88">
        <f t="shared" si="1"/>
        <v>0</v>
      </c>
      <c r="H89" s="91"/>
      <c r="I89" s="92"/>
    </row>
    <row r="90" spans="1:9" ht="29.25" thickBot="1" x14ac:dyDescent="0.3">
      <c r="A90" s="131" t="s">
        <v>401</v>
      </c>
      <c r="B90" s="149" t="s">
        <v>252</v>
      </c>
      <c r="C90" s="133" t="s">
        <v>296</v>
      </c>
      <c r="D90" s="156" t="s">
        <v>47</v>
      </c>
      <c r="E90" s="406">
        <v>8</v>
      </c>
      <c r="F90" s="52"/>
      <c r="G90" s="118">
        <f t="shared" si="1"/>
        <v>0</v>
      </c>
      <c r="H90" s="94" t="s">
        <v>266</v>
      </c>
      <c r="I90" s="95">
        <f>ROUND(SUM(G88:G90),2)</f>
        <v>0</v>
      </c>
    </row>
    <row r="91" spans="1:9" ht="45" x14ac:dyDescent="0.25">
      <c r="A91" s="77" t="s">
        <v>402</v>
      </c>
      <c r="B91" s="78" t="s">
        <v>268</v>
      </c>
      <c r="C91" s="147" t="s">
        <v>308</v>
      </c>
      <c r="D91" s="152" t="s">
        <v>47</v>
      </c>
      <c r="E91" s="81">
        <v>58</v>
      </c>
      <c r="F91" s="43"/>
      <c r="G91" s="82">
        <f t="shared" si="1"/>
        <v>0</v>
      </c>
      <c r="H91" s="97"/>
      <c r="I91" s="98"/>
    </row>
    <row r="92" spans="1:9" ht="45" x14ac:dyDescent="0.25">
      <c r="A92" s="83" t="s">
        <v>402</v>
      </c>
      <c r="B92" s="84" t="s">
        <v>270</v>
      </c>
      <c r="C92" s="140" t="s">
        <v>312</v>
      </c>
      <c r="D92" s="151" t="s">
        <v>47</v>
      </c>
      <c r="E92" s="87">
        <v>10</v>
      </c>
      <c r="F92" s="39"/>
      <c r="G92" s="88">
        <f t="shared" si="1"/>
        <v>0</v>
      </c>
      <c r="H92" s="97"/>
      <c r="I92" s="98"/>
    </row>
    <row r="93" spans="1:9" ht="45" x14ac:dyDescent="0.25">
      <c r="A93" s="83" t="s">
        <v>402</v>
      </c>
      <c r="B93" s="84" t="s">
        <v>272</v>
      </c>
      <c r="C93" s="140" t="s">
        <v>314</v>
      </c>
      <c r="D93" s="151" t="s">
        <v>50</v>
      </c>
      <c r="E93" s="87">
        <v>40</v>
      </c>
      <c r="F93" s="39"/>
      <c r="G93" s="88">
        <f t="shared" si="1"/>
        <v>0</v>
      </c>
      <c r="H93" s="97"/>
      <c r="I93" s="98"/>
    </row>
    <row r="94" spans="1:9" ht="45" x14ac:dyDescent="0.25">
      <c r="A94" s="83" t="s">
        <v>402</v>
      </c>
      <c r="B94" s="84" t="s">
        <v>273</v>
      </c>
      <c r="C94" s="140" t="s">
        <v>316</v>
      </c>
      <c r="D94" s="151" t="s">
        <v>47</v>
      </c>
      <c r="E94" s="87">
        <v>13</v>
      </c>
      <c r="F94" s="39"/>
      <c r="G94" s="88">
        <f t="shared" si="1"/>
        <v>0</v>
      </c>
      <c r="H94" s="97"/>
      <c r="I94" s="98"/>
    </row>
    <row r="95" spans="1:9" ht="45.75" thickBot="1" x14ac:dyDescent="0.3">
      <c r="A95" s="83" t="s">
        <v>402</v>
      </c>
      <c r="B95" s="84" t="s">
        <v>274</v>
      </c>
      <c r="C95" s="140" t="s">
        <v>318</v>
      </c>
      <c r="D95" s="151" t="s">
        <v>47</v>
      </c>
      <c r="E95" s="87">
        <v>1</v>
      </c>
      <c r="F95" s="39"/>
      <c r="G95" s="88">
        <f t="shared" si="1"/>
        <v>0</v>
      </c>
      <c r="H95" s="97"/>
      <c r="I95" s="98"/>
    </row>
    <row r="96" spans="1:9" ht="45.75" thickBot="1" x14ac:dyDescent="0.3">
      <c r="A96" s="131" t="s">
        <v>402</v>
      </c>
      <c r="B96" s="149" t="s">
        <v>276</v>
      </c>
      <c r="C96" s="133" t="s">
        <v>320</v>
      </c>
      <c r="D96" s="156" t="s">
        <v>45</v>
      </c>
      <c r="E96" s="135">
        <v>9.8000000000000007</v>
      </c>
      <c r="F96" s="40"/>
      <c r="G96" s="118">
        <f t="shared" si="1"/>
        <v>0</v>
      </c>
      <c r="H96" s="94" t="s">
        <v>280</v>
      </c>
      <c r="I96" s="95">
        <f>ROUND(SUM(G91:G96),2)</f>
        <v>0</v>
      </c>
    </row>
    <row r="97" spans="1:9" ht="45" x14ac:dyDescent="0.25">
      <c r="A97" s="157" t="s">
        <v>403</v>
      </c>
      <c r="B97" s="158" t="s">
        <v>282</v>
      </c>
      <c r="C97" s="159" t="s">
        <v>324</v>
      </c>
      <c r="D97" s="160" t="s">
        <v>50</v>
      </c>
      <c r="E97" s="161">
        <v>540</v>
      </c>
      <c r="F97" s="54"/>
      <c r="G97" s="162">
        <f t="shared" si="1"/>
        <v>0</v>
      </c>
      <c r="H97" s="98"/>
      <c r="I97" s="98"/>
    </row>
    <row r="98" spans="1:9" ht="45" x14ac:dyDescent="0.25">
      <c r="A98" s="83" t="s">
        <v>403</v>
      </c>
      <c r="B98" s="123" t="s">
        <v>284</v>
      </c>
      <c r="C98" s="140" t="s">
        <v>326</v>
      </c>
      <c r="D98" s="125" t="s">
        <v>50</v>
      </c>
      <c r="E98" s="87">
        <v>7650</v>
      </c>
      <c r="F98" s="39"/>
      <c r="G98" s="88">
        <f t="shared" si="1"/>
        <v>0</v>
      </c>
      <c r="H98" s="91"/>
      <c r="I98" s="92"/>
    </row>
    <row r="99" spans="1:9" ht="45" x14ac:dyDescent="0.25">
      <c r="A99" s="83" t="s">
        <v>403</v>
      </c>
      <c r="B99" s="123" t="s">
        <v>286</v>
      </c>
      <c r="C99" s="140" t="s">
        <v>330</v>
      </c>
      <c r="D99" s="125" t="s">
        <v>50</v>
      </c>
      <c r="E99" s="87">
        <v>1750</v>
      </c>
      <c r="F99" s="39"/>
      <c r="G99" s="88">
        <f t="shared" si="1"/>
        <v>0</v>
      </c>
      <c r="H99" s="91"/>
      <c r="I99" s="92"/>
    </row>
    <row r="100" spans="1:9" ht="45.75" thickBot="1" x14ac:dyDescent="0.3">
      <c r="A100" s="83" t="s">
        <v>403</v>
      </c>
      <c r="B100" s="123" t="s">
        <v>288</v>
      </c>
      <c r="C100" s="140" t="s">
        <v>340</v>
      </c>
      <c r="D100" s="125" t="s">
        <v>45</v>
      </c>
      <c r="E100" s="87">
        <v>235</v>
      </c>
      <c r="F100" s="39"/>
      <c r="G100" s="88">
        <f t="shared" si="1"/>
        <v>0</v>
      </c>
      <c r="H100" s="91"/>
      <c r="I100" s="92"/>
    </row>
    <row r="101" spans="1:9" ht="45.75" thickBot="1" x14ac:dyDescent="0.3">
      <c r="A101" s="102" t="s">
        <v>403</v>
      </c>
      <c r="B101" s="163" t="s">
        <v>290</v>
      </c>
      <c r="C101" s="155" t="s">
        <v>342</v>
      </c>
      <c r="D101" s="164" t="s">
        <v>45</v>
      </c>
      <c r="E101" s="104">
        <v>12</v>
      </c>
      <c r="F101" s="44"/>
      <c r="G101" s="105">
        <f t="shared" si="1"/>
        <v>0</v>
      </c>
      <c r="H101" s="94" t="s">
        <v>303</v>
      </c>
      <c r="I101" s="95">
        <f>ROUND(SUM(G97:G101),2)</f>
        <v>0</v>
      </c>
    </row>
    <row r="102" spans="1:9" x14ac:dyDescent="0.25">
      <c r="A102" s="77" t="s">
        <v>428</v>
      </c>
      <c r="B102" s="119" t="s">
        <v>305</v>
      </c>
      <c r="C102" s="147" t="s">
        <v>364</v>
      </c>
      <c r="D102" s="165" t="s">
        <v>45</v>
      </c>
      <c r="E102" s="81">
        <v>25</v>
      </c>
      <c r="F102" s="43"/>
      <c r="G102" s="82">
        <f t="shared" si="1"/>
        <v>0</v>
      </c>
      <c r="H102" s="91"/>
      <c r="I102" s="92"/>
    </row>
    <row r="103" spans="1:9" ht="18.75" x14ac:dyDescent="0.25">
      <c r="A103" s="83" t="s">
        <v>428</v>
      </c>
      <c r="B103" s="123" t="s">
        <v>307</v>
      </c>
      <c r="C103" s="140" t="s">
        <v>365</v>
      </c>
      <c r="D103" s="130" t="s">
        <v>52</v>
      </c>
      <c r="E103" s="87">
        <v>50</v>
      </c>
      <c r="F103" s="39"/>
      <c r="G103" s="88">
        <f t="shared" si="1"/>
        <v>0</v>
      </c>
      <c r="H103" s="91"/>
      <c r="I103" s="92"/>
    </row>
    <row r="104" spans="1:9" x14ac:dyDescent="0.25">
      <c r="A104" s="83" t="s">
        <v>428</v>
      </c>
      <c r="B104" s="123" t="s">
        <v>309</v>
      </c>
      <c r="C104" s="140" t="s">
        <v>366</v>
      </c>
      <c r="D104" s="86" t="s">
        <v>45</v>
      </c>
      <c r="E104" s="87">
        <v>35</v>
      </c>
      <c r="F104" s="39"/>
      <c r="G104" s="88">
        <f t="shared" si="1"/>
        <v>0</v>
      </c>
      <c r="H104" s="91"/>
      <c r="I104" s="92"/>
    </row>
    <row r="105" spans="1:9" ht="15.75" thickBot="1" x14ac:dyDescent="0.3">
      <c r="A105" s="83" t="s">
        <v>428</v>
      </c>
      <c r="B105" s="123" t="s">
        <v>311</v>
      </c>
      <c r="C105" s="140" t="s">
        <v>367</v>
      </c>
      <c r="D105" s="86" t="s">
        <v>45</v>
      </c>
      <c r="E105" s="87">
        <v>35</v>
      </c>
      <c r="F105" s="39"/>
      <c r="G105" s="88">
        <f t="shared" si="1"/>
        <v>0</v>
      </c>
      <c r="H105" s="91"/>
      <c r="I105" s="92"/>
    </row>
    <row r="106" spans="1:9" ht="45.75" thickBot="1" x14ac:dyDescent="0.3">
      <c r="A106" s="166" t="s">
        <v>428</v>
      </c>
      <c r="B106" s="167" t="s">
        <v>313</v>
      </c>
      <c r="C106" s="168" t="s">
        <v>368</v>
      </c>
      <c r="D106" s="169" t="s">
        <v>6</v>
      </c>
      <c r="E106" s="170">
        <v>1</v>
      </c>
      <c r="F106" s="55"/>
      <c r="G106" s="118">
        <f t="shared" si="1"/>
        <v>0</v>
      </c>
      <c r="H106" s="94" t="s">
        <v>321</v>
      </c>
      <c r="I106" s="95">
        <f>ROUND(SUM(G102:G106),2)</f>
        <v>0</v>
      </c>
    </row>
    <row r="107" spans="1:9" ht="43.5" thickBot="1" x14ac:dyDescent="0.3">
      <c r="A107" s="173"/>
      <c r="B107" s="173"/>
      <c r="C107" s="173"/>
      <c r="D107" s="174"/>
      <c r="E107" s="175"/>
      <c r="F107" s="172" t="s">
        <v>527</v>
      </c>
      <c r="G107" s="95">
        <f>ROUND(SUM(G5:G106),2)</f>
        <v>0</v>
      </c>
      <c r="H107" s="89"/>
      <c r="I107" s="92"/>
    </row>
  </sheetData>
  <sheetProtection algorithmName="SHA-512" hashValue="yv5/FpfyoJuqjmbYnWpTOPSBedRjOChb/3ZBrnHJQP8OuMVQZcW4f5mkhZ5GZwy8UrK+pwMyrgvm78DKF40GrQ==" saltValue="65LMbj+o8Uylz0jK/WTTKQ==" spinCount="100000" sheet="1" objects="1" scenarios="1"/>
  <mergeCells count="5">
    <mergeCell ref="A1:E1"/>
    <mergeCell ref="A3:E3"/>
    <mergeCell ref="H57:H73"/>
    <mergeCell ref="D86:D87"/>
    <mergeCell ref="E86:E87"/>
  </mergeCells>
  <pageMargins left="0.7" right="0.35" top="0.75" bottom="0.75" header="0.3" footer="0.3"/>
  <pageSetup paperSize="9" scale="38" orientation="portrait" r:id="rId1"/>
  <ignoredErrors>
    <ignoredError sqref="G8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27B4-4DDC-4F51-A2C0-94A33820F099}">
  <dimension ref="A1:K28"/>
  <sheetViews>
    <sheetView topLeftCell="B1" zoomScale="96" zoomScaleNormal="96" zoomScaleSheetLayoutView="87" workbookViewId="0">
      <selection activeCell="G28" sqref="G28"/>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63</v>
      </c>
      <c r="B1" s="474"/>
      <c r="C1" s="474"/>
      <c r="D1" s="474"/>
      <c r="E1" s="474"/>
      <c r="F1" s="9"/>
      <c r="G1" s="9"/>
    </row>
    <row r="2" spans="1:11" ht="21.75" customHeight="1" thickBot="1" x14ac:dyDescent="0.3">
      <c r="A2" s="1"/>
      <c r="B2" s="1"/>
      <c r="C2" s="12"/>
      <c r="D2" s="1"/>
      <c r="E2" s="16"/>
      <c r="F2" s="1"/>
      <c r="G2" s="1"/>
    </row>
    <row r="3" spans="1:11" ht="21.75" customHeight="1" x14ac:dyDescent="0.25">
      <c r="A3" s="467" t="s">
        <v>668</v>
      </c>
      <c r="B3" s="468"/>
      <c r="C3" s="468"/>
      <c r="D3" s="468"/>
      <c r="E3" s="468"/>
      <c r="F3" s="35"/>
      <c r="G3" s="8"/>
    </row>
    <row r="4" spans="1:11" ht="42.75" x14ac:dyDescent="0.25">
      <c r="A4" s="34" t="s">
        <v>17</v>
      </c>
      <c r="B4" s="33" t="s">
        <v>0</v>
      </c>
      <c r="C4" s="32" t="s">
        <v>1</v>
      </c>
      <c r="D4" s="31" t="s">
        <v>2</v>
      </c>
      <c r="E4" s="30" t="s">
        <v>3</v>
      </c>
      <c r="F4" s="29" t="s">
        <v>19</v>
      </c>
      <c r="G4" s="13" t="s">
        <v>4</v>
      </c>
    </row>
    <row r="5" spans="1:11" x14ac:dyDescent="0.25">
      <c r="A5" s="184" t="s">
        <v>625</v>
      </c>
      <c r="B5" s="123" t="s">
        <v>7</v>
      </c>
      <c r="C5" s="185" t="s">
        <v>1101</v>
      </c>
      <c r="D5" s="186" t="s">
        <v>49</v>
      </c>
      <c r="E5" s="187">
        <v>306</v>
      </c>
      <c r="F5" s="69"/>
      <c r="G5" s="88">
        <f t="shared" ref="G5:G27" si="0">ROUND((E5*F5),2)</f>
        <v>0</v>
      </c>
      <c r="K5" s="178"/>
    </row>
    <row r="6" spans="1:11" x14ac:dyDescent="0.25">
      <c r="A6" s="184" t="s">
        <v>625</v>
      </c>
      <c r="B6" s="123" t="s">
        <v>8</v>
      </c>
      <c r="C6" s="185" t="s">
        <v>644</v>
      </c>
      <c r="D6" s="130" t="s">
        <v>49</v>
      </c>
      <c r="E6" s="187">
        <v>121</v>
      </c>
      <c r="F6" s="69"/>
      <c r="G6" s="88">
        <f t="shared" si="0"/>
        <v>0</v>
      </c>
      <c r="K6" s="178"/>
    </row>
    <row r="7" spans="1:11" x14ac:dyDescent="0.25">
      <c r="A7" s="184" t="s">
        <v>625</v>
      </c>
      <c r="B7" s="123" t="s">
        <v>9</v>
      </c>
      <c r="C7" s="185" t="s">
        <v>643</v>
      </c>
      <c r="D7" s="130" t="s">
        <v>49</v>
      </c>
      <c r="E7" s="187">
        <v>121</v>
      </c>
      <c r="F7" s="69"/>
      <c r="G7" s="88">
        <f t="shared" si="0"/>
        <v>0</v>
      </c>
      <c r="K7" s="178"/>
    </row>
    <row r="8" spans="1:11" x14ac:dyDescent="0.25">
      <c r="A8" s="184" t="s">
        <v>625</v>
      </c>
      <c r="B8" s="123" t="s">
        <v>10</v>
      </c>
      <c r="C8" s="185" t="s">
        <v>642</v>
      </c>
      <c r="D8" s="130" t="s">
        <v>49</v>
      </c>
      <c r="E8" s="187">
        <v>104</v>
      </c>
      <c r="F8" s="69"/>
      <c r="G8" s="88">
        <f t="shared" si="0"/>
        <v>0</v>
      </c>
      <c r="K8" s="178"/>
    </row>
    <row r="9" spans="1:11" x14ac:dyDescent="0.25">
      <c r="A9" s="184" t="s">
        <v>625</v>
      </c>
      <c r="B9" s="123" t="s">
        <v>11</v>
      </c>
      <c r="C9" s="185" t="s">
        <v>641</v>
      </c>
      <c r="D9" s="130" t="s">
        <v>51</v>
      </c>
      <c r="E9" s="187">
        <v>30</v>
      </c>
      <c r="F9" s="69"/>
      <c r="G9" s="88">
        <f t="shared" si="0"/>
        <v>0</v>
      </c>
      <c r="K9" s="178"/>
    </row>
    <row r="10" spans="1:11" x14ac:dyDescent="0.25">
      <c r="A10" s="83" t="s">
        <v>625</v>
      </c>
      <c r="B10" s="123" t="s">
        <v>12</v>
      </c>
      <c r="C10" s="303" t="s">
        <v>663</v>
      </c>
      <c r="D10" s="86" t="s">
        <v>50</v>
      </c>
      <c r="E10" s="191">
        <v>36</v>
      </c>
      <c r="F10" s="69"/>
      <c r="G10" s="88">
        <f t="shared" si="0"/>
        <v>0</v>
      </c>
    </row>
    <row r="11" spans="1:11" x14ac:dyDescent="0.25">
      <c r="A11" s="83" t="s">
        <v>625</v>
      </c>
      <c r="B11" s="123" t="s">
        <v>13</v>
      </c>
      <c r="C11" s="303" t="s">
        <v>662</v>
      </c>
      <c r="D11" s="86" t="s">
        <v>49</v>
      </c>
      <c r="E11" s="191">
        <v>7.75</v>
      </c>
      <c r="F11" s="69"/>
      <c r="G11" s="88">
        <f t="shared" si="0"/>
        <v>0</v>
      </c>
      <c r="H11" s="89"/>
    </row>
    <row r="12" spans="1:11" ht="30" x14ac:dyDescent="0.25">
      <c r="A12" s="83" t="s">
        <v>625</v>
      </c>
      <c r="B12" s="123" t="s">
        <v>14</v>
      </c>
      <c r="C12" s="303" t="s">
        <v>661</v>
      </c>
      <c r="D12" s="86" t="s">
        <v>45</v>
      </c>
      <c r="E12" s="191">
        <v>44</v>
      </c>
      <c r="F12" s="69"/>
      <c r="G12" s="88">
        <f t="shared" si="0"/>
        <v>0</v>
      </c>
      <c r="H12" s="91"/>
      <c r="I12" s="92"/>
    </row>
    <row r="13" spans="1:11" x14ac:dyDescent="0.25">
      <c r="A13" s="184" t="s">
        <v>625</v>
      </c>
      <c r="B13" s="123" t="s">
        <v>15</v>
      </c>
      <c r="C13" s="189" t="s">
        <v>635</v>
      </c>
      <c r="D13" s="130" t="s">
        <v>49</v>
      </c>
      <c r="E13" s="187">
        <v>53.2</v>
      </c>
      <c r="F13" s="69"/>
      <c r="G13" s="88">
        <f t="shared" si="0"/>
        <v>0</v>
      </c>
      <c r="H13" s="91"/>
      <c r="I13" s="92"/>
      <c r="K13" s="178"/>
    </row>
    <row r="14" spans="1:11" x14ac:dyDescent="0.25">
      <c r="A14" s="83" t="s">
        <v>625</v>
      </c>
      <c r="B14" s="123" t="s">
        <v>20</v>
      </c>
      <c r="C14" s="93" t="s">
        <v>660</v>
      </c>
      <c r="D14" s="86" t="s">
        <v>49</v>
      </c>
      <c r="E14" s="191">
        <v>2.1</v>
      </c>
      <c r="F14" s="69"/>
      <c r="G14" s="88">
        <f t="shared" si="0"/>
        <v>0</v>
      </c>
      <c r="H14" s="91"/>
      <c r="I14" s="92"/>
    </row>
    <row r="15" spans="1:11" x14ac:dyDescent="0.25">
      <c r="A15" s="83" t="s">
        <v>625</v>
      </c>
      <c r="B15" s="123" t="s">
        <v>21</v>
      </c>
      <c r="C15" s="93" t="s">
        <v>659</v>
      </c>
      <c r="D15" s="86" t="s">
        <v>49</v>
      </c>
      <c r="E15" s="191">
        <v>0.4</v>
      </c>
      <c r="F15" s="69"/>
      <c r="G15" s="88">
        <f t="shared" si="0"/>
        <v>0</v>
      </c>
      <c r="H15" s="91"/>
      <c r="I15" s="92"/>
    </row>
    <row r="16" spans="1:11" x14ac:dyDescent="0.25">
      <c r="A16" s="184" t="s">
        <v>625</v>
      </c>
      <c r="B16" s="123" t="s">
        <v>22</v>
      </c>
      <c r="C16" s="185" t="s">
        <v>632</v>
      </c>
      <c r="D16" s="130" t="s">
        <v>49</v>
      </c>
      <c r="E16" s="187">
        <v>19.100000000000001</v>
      </c>
      <c r="F16" s="69"/>
      <c r="G16" s="88">
        <f t="shared" si="0"/>
        <v>0</v>
      </c>
      <c r="H16" s="91"/>
      <c r="I16" s="92"/>
      <c r="K16" s="178"/>
    </row>
    <row r="17" spans="1:11" ht="16.5" customHeight="1" x14ac:dyDescent="0.25">
      <c r="A17" s="83" t="s">
        <v>625</v>
      </c>
      <c r="B17" s="123" t="s">
        <v>23</v>
      </c>
      <c r="C17" s="303" t="s">
        <v>658</v>
      </c>
      <c r="D17" s="86" t="s">
        <v>49</v>
      </c>
      <c r="E17" s="191">
        <v>2.4</v>
      </c>
      <c r="F17" s="69"/>
      <c r="G17" s="88">
        <f t="shared" si="0"/>
        <v>0</v>
      </c>
      <c r="H17" s="91"/>
      <c r="I17" s="92"/>
    </row>
    <row r="18" spans="1:11" x14ac:dyDescent="0.25">
      <c r="A18" s="184" t="s">
        <v>625</v>
      </c>
      <c r="B18" s="123" t="s">
        <v>26</v>
      </c>
      <c r="C18" s="185" t="s">
        <v>631</v>
      </c>
      <c r="D18" s="130" t="s">
        <v>50</v>
      </c>
      <c r="E18" s="187">
        <v>339</v>
      </c>
      <c r="F18" s="69"/>
      <c r="G18" s="88">
        <f t="shared" si="0"/>
        <v>0</v>
      </c>
      <c r="H18" s="91"/>
      <c r="I18" s="92"/>
      <c r="K18" s="178"/>
    </row>
    <row r="19" spans="1:11" x14ac:dyDescent="0.25">
      <c r="A19" s="184" t="s">
        <v>625</v>
      </c>
      <c r="B19" s="123" t="s">
        <v>27</v>
      </c>
      <c r="C19" s="185" t="s">
        <v>630</v>
      </c>
      <c r="D19" s="130" t="s">
        <v>629</v>
      </c>
      <c r="E19" s="187">
        <v>535</v>
      </c>
      <c r="F19" s="69"/>
      <c r="G19" s="88">
        <f t="shared" si="0"/>
        <v>0</v>
      </c>
      <c r="H19" s="91"/>
      <c r="I19" s="92"/>
      <c r="K19" s="178"/>
    </row>
    <row r="20" spans="1:11" x14ac:dyDescent="0.25">
      <c r="A20" s="184" t="s">
        <v>625</v>
      </c>
      <c r="B20" s="123" t="s">
        <v>28</v>
      </c>
      <c r="C20" s="185" t="s">
        <v>627</v>
      </c>
      <c r="D20" s="130" t="s">
        <v>49</v>
      </c>
      <c r="E20" s="187">
        <v>18.5</v>
      </c>
      <c r="F20" s="69"/>
      <c r="G20" s="88">
        <f t="shared" si="0"/>
        <v>0</v>
      </c>
      <c r="H20" s="91"/>
      <c r="I20" s="92"/>
      <c r="K20" s="178"/>
    </row>
    <row r="21" spans="1:11" x14ac:dyDescent="0.25">
      <c r="A21" s="184" t="s">
        <v>625</v>
      </c>
      <c r="B21" s="123" t="s">
        <v>29</v>
      </c>
      <c r="C21" s="185" t="s">
        <v>626</v>
      </c>
      <c r="D21" s="130" t="s">
        <v>49</v>
      </c>
      <c r="E21" s="187">
        <v>0.7</v>
      </c>
      <c r="F21" s="69"/>
      <c r="G21" s="88">
        <f t="shared" si="0"/>
        <v>0</v>
      </c>
      <c r="H21" s="91"/>
      <c r="I21" s="92"/>
      <c r="K21" s="178"/>
    </row>
    <row r="22" spans="1:11" x14ac:dyDescent="0.25">
      <c r="A22" s="83" t="s">
        <v>625</v>
      </c>
      <c r="B22" s="123" t="s">
        <v>30</v>
      </c>
      <c r="C22" s="303" t="s">
        <v>657</v>
      </c>
      <c r="D22" s="86" t="s">
        <v>49</v>
      </c>
      <c r="E22" s="191">
        <v>1.6</v>
      </c>
      <c r="F22" s="69"/>
      <c r="G22" s="88">
        <f t="shared" si="0"/>
        <v>0</v>
      </c>
      <c r="H22" s="91"/>
      <c r="I22" s="92"/>
    </row>
    <row r="23" spans="1:11" ht="15.75" thickBot="1" x14ac:dyDescent="0.3">
      <c r="A23" s="83" t="s">
        <v>625</v>
      </c>
      <c r="B23" s="123" t="s">
        <v>31</v>
      </c>
      <c r="C23" s="303" t="s">
        <v>656</v>
      </c>
      <c r="D23" s="86" t="s">
        <v>49</v>
      </c>
      <c r="E23" s="191">
        <v>42.3</v>
      </c>
      <c r="F23" s="69"/>
      <c r="G23" s="88">
        <f t="shared" si="0"/>
        <v>0</v>
      </c>
      <c r="H23" s="91"/>
      <c r="I23" s="92"/>
    </row>
    <row r="24" spans="1:11" ht="29.25" thickBot="1" x14ac:dyDescent="0.3">
      <c r="A24" s="200" t="s">
        <v>625</v>
      </c>
      <c r="B24" s="123" t="s">
        <v>32</v>
      </c>
      <c r="C24" s="201" t="s">
        <v>624</v>
      </c>
      <c r="D24" s="171" t="s">
        <v>49</v>
      </c>
      <c r="E24" s="202">
        <v>2.7</v>
      </c>
      <c r="F24" s="70"/>
      <c r="G24" s="118">
        <f t="shared" si="0"/>
        <v>0</v>
      </c>
      <c r="H24" s="137" t="s">
        <v>370</v>
      </c>
      <c r="I24" s="95">
        <f>ROUND(SUM(G5:G24),2)</f>
        <v>0</v>
      </c>
      <c r="K24" s="178"/>
    </row>
    <row r="25" spans="1:11" ht="15" customHeight="1" x14ac:dyDescent="0.25">
      <c r="A25" s="321" t="s">
        <v>651</v>
      </c>
      <c r="B25" s="78" t="s">
        <v>16</v>
      </c>
      <c r="C25" s="483" t="s">
        <v>652</v>
      </c>
      <c r="D25" s="80" t="s">
        <v>50</v>
      </c>
      <c r="E25" s="322">
        <v>21.95</v>
      </c>
      <c r="F25" s="71"/>
      <c r="G25" s="82">
        <f t="shared" si="0"/>
        <v>0</v>
      </c>
    </row>
    <row r="26" spans="1:11" ht="15.75" thickBot="1" x14ac:dyDescent="0.3">
      <c r="A26" s="323" t="s">
        <v>651</v>
      </c>
      <c r="B26" s="84" t="s">
        <v>87</v>
      </c>
      <c r="C26" s="484"/>
      <c r="D26" s="86" t="s">
        <v>45</v>
      </c>
      <c r="E26" s="191">
        <v>13.6</v>
      </c>
      <c r="F26" s="69"/>
      <c r="G26" s="88">
        <f t="shared" si="0"/>
        <v>0</v>
      </c>
    </row>
    <row r="27" spans="1:11" ht="29.25" thickBot="1" x14ac:dyDescent="0.3">
      <c r="A27" s="324" t="s">
        <v>651</v>
      </c>
      <c r="B27" s="149" t="s">
        <v>89</v>
      </c>
      <c r="C27" s="325" t="s">
        <v>650</v>
      </c>
      <c r="D27" s="171" t="s">
        <v>473</v>
      </c>
      <c r="E27" s="326">
        <v>1</v>
      </c>
      <c r="F27" s="70"/>
      <c r="G27" s="221">
        <f t="shared" si="0"/>
        <v>0</v>
      </c>
      <c r="H27" s="137" t="s">
        <v>126</v>
      </c>
      <c r="I27" s="95">
        <f>ROUND(SUM(G25:G27),2)</f>
        <v>0</v>
      </c>
    </row>
    <row r="28" spans="1:11" ht="43.5" thickBot="1" x14ac:dyDescent="0.3">
      <c r="A28" s="173"/>
      <c r="B28" s="173"/>
      <c r="C28" s="173"/>
      <c r="D28" s="174"/>
      <c r="E28" s="175"/>
      <c r="F28" s="172" t="s">
        <v>667</v>
      </c>
      <c r="G28" s="203">
        <f>ROUND(SUM(G5:G27),2)</f>
        <v>0</v>
      </c>
      <c r="H28" s="89"/>
      <c r="I28" s="92"/>
      <c r="K28" s="178"/>
    </row>
  </sheetData>
  <sheetProtection algorithmName="SHA-512" hashValue="3ndz/H/ZLggi/8YsN6lfC6tGWFm1rHxpnlyoebpHWy22wIEXgD/zN1YKvI63Iw1Og4Q82GuQ6Z7DFKrxuXySAw==" saltValue="0+SpPbKqbYA8tgDVyX3gog==" spinCount="100000" sheet="1" objects="1" scenarios="1"/>
  <mergeCells count="3">
    <mergeCell ref="A1:E1"/>
    <mergeCell ref="A3:E3"/>
    <mergeCell ref="C25:C26"/>
  </mergeCells>
  <pageMargins left="0.7" right="0.33823529411764708" top="0.75" bottom="0.75" header="0.3" footer="0.3"/>
  <pageSetup paperSize="9" scale="4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89"/>
  <sheetViews>
    <sheetView topLeftCell="A178" zoomScale="95" zoomScaleNormal="95" zoomScaleSheetLayoutView="89" workbookViewId="0">
      <selection activeCell="G189" sqref="G189"/>
    </sheetView>
  </sheetViews>
  <sheetFormatPr defaultColWidth="9.140625" defaultRowHeight="15" x14ac:dyDescent="0.25"/>
  <cols>
    <col min="1" max="1" width="31.7109375" style="98" bestFit="1" customWidth="1"/>
    <col min="2" max="2" width="8.28515625" style="98" bestFit="1" customWidth="1"/>
    <col min="3" max="3" width="97.4257812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64</v>
      </c>
      <c r="B1" s="474"/>
      <c r="C1" s="474"/>
      <c r="D1" s="474"/>
      <c r="E1" s="474"/>
      <c r="F1" s="9"/>
      <c r="G1" s="9"/>
    </row>
    <row r="2" spans="1:9" ht="21.75" customHeight="1" thickBot="1" x14ac:dyDescent="0.3">
      <c r="A2" s="1"/>
      <c r="B2" s="1"/>
      <c r="C2" s="12"/>
      <c r="D2" s="1"/>
      <c r="E2" s="16"/>
      <c r="F2" s="1"/>
      <c r="G2" s="1"/>
    </row>
    <row r="3" spans="1:9" ht="21.75" customHeight="1" x14ac:dyDescent="0.25">
      <c r="A3" s="467" t="s">
        <v>528</v>
      </c>
      <c r="B3" s="468"/>
      <c r="C3" s="468"/>
      <c r="D3" s="468"/>
      <c r="E3" s="469"/>
      <c r="F3" s="7"/>
      <c r="G3" s="8"/>
    </row>
    <row r="4" spans="1:9" ht="43.5" thickBot="1" x14ac:dyDescent="0.3">
      <c r="A4" s="6" t="s">
        <v>17</v>
      </c>
      <c r="B4" s="10" t="s">
        <v>0</v>
      </c>
      <c r="C4" s="4" t="s">
        <v>1</v>
      </c>
      <c r="D4" s="11" t="s">
        <v>2</v>
      </c>
      <c r="E4" s="17" t="s">
        <v>3</v>
      </c>
      <c r="F4" s="15" t="s">
        <v>19</v>
      </c>
      <c r="G4" s="5" t="s">
        <v>4</v>
      </c>
    </row>
    <row r="5" spans="1:9" x14ac:dyDescent="0.25">
      <c r="A5" s="77" t="s">
        <v>5</v>
      </c>
      <c r="B5" s="78" t="s">
        <v>7</v>
      </c>
      <c r="C5" s="79" t="s">
        <v>40</v>
      </c>
      <c r="D5" s="80" t="s">
        <v>46</v>
      </c>
      <c r="E5" s="81">
        <v>2</v>
      </c>
      <c r="F5" s="49"/>
      <c r="G5" s="82">
        <f t="shared" ref="G5:G64" si="0">ROUND((E5*F5),2)</f>
        <v>0</v>
      </c>
    </row>
    <row r="6" spans="1:9" x14ac:dyDescent="0.25">
      <c r="A6" s="83" t="s">
        <v>5</v>
      </c>
      <c r="B6" s="84" t="s">
        <v>8</v>
      </c>
      <c r="C6" s="85" t="s">
        <v>54</v>
      </c>
      <c r="D6" s="86" t="s">
        <v>47</v>
      </c>
      <c r="E6" s="87">
        <v>1</v>
      </c>
      <c r="F6" s="37"/>
      <c r="G6" s="88">
        <f t="shared" si="0"/>
        <v>0</v>
      </c>
    </row>
    <row r="7" spans="1:9" x14ac:dyDescent="0.25">
      <c r="A7" s="83" t="s">
        <v>5</v>
      </c>
      <c r="B7" s="84" t="s">
        <v>9</v>
      </c>
      <c r="C7" s="85" t="s">
        <v>55</v>
      </c>
      <c r="D7" s="86" t="s">
        <v>47</v>
      </c>
      <c r="E7" s="87">
        <v>1</v>
      </c>
      <c r="F7" s="37"/>
      <c r="G7" s="88">
        <f t="shared" si="0"/>
        <v>0</v>
      </c>
    </row>
    <row r="8" spans="1:9" x14ac:dyDescent="0.25">
      <c r="A8" s="83" t="s">
        <v>5</v>
      </c>
      <c r="B8" s="84" t="s">
        <v>10</v>
      </c>
      <c r="C8" s="85" t="s">
        <v>1107</v>
      </c>
      <c r="D8" s="86" t="s">
        <v>47</v>
      </c>
      <c r="E8" s="87">
        <v>1</v>
      </c>
      <c r="F8" s="37"/>
      <c r="G8" s="88">
        <f t="shared" si="0"/>
        <v>0</v>
      </c>
    </row>
    <row r="9" spans="1:9" x14ac:dyDescent="0.25">
      <c r="A9" s="83" t="s">
        <v>5</v>
      </c>
      <c r="B9" s="84" t="s">
        <v>11</v>
      </c>
      <c r="C9" s="85" t="s">
        <v>1102</v>
      </c>
      <c r="D9" s="86" t="s">
        <v>48</v>
      </c>
      <c r="E9" s="87">
        <v>0.28999999999999998</v>
      </c>
      <c r="F9" s="37"/>
      <c r="G9" s="88">
        <f t="shared" si="0"/>
        <v>0</v>
      </c>
      <c r="H9" s="89"/>
    </row>
    <row r="10" spans="1:9" ht="30" x14ac:dyDescent="0.25">
      <c r="A10" s="83" t="s">
        <v>5</v>
      </c>
      <c r="B10" s="84" t="s">
        <v>12</v>
      </c>
      <c r="C10" s="85" t="s">
        <v>41</v>
      </c>
      <c r="D10" s="86" t="s">
        <v>45</v>
      </c>
      <c r="E10" s="87">
        <v>5390</v>
      </c>
      <c r="F10" s="37"/>
      <c r="G10" s="88">
        <f t="shared" si="0"/>
        <v>0</v>
      </c>
      <c r="H10" s="76"/>
    </row>
    <row r="11" spans="1:9" ht="60" x14ac:dyDescent="0.25">
      <c r="A11" s="83" t="s">
        <v>5</v>
      </c>
      <c r="B11" s="84" t="s">
        <v>13</v>
      </c>
      <c r="C11" s="90" t="s">
        <v>42</v>
      </c>
      <c r="D11" s="86" t="s">
        <v>6</v>
      </c>
      <c r="E11" s="87">
        <v>1</v>
      </c>
      <c r="F11" s="37"/>
      <c r="G11" s="88">
        <f t="shared" si="0"/>
        <v>0</v>
      </c>
      <c r="H11" s="91"/>
      <c r="I11" s="92"/>
    </row>
    <row r="12" spans="1:9" x14ac:dyDescent="0.25">
      <c r="A12" s="83" t="s">
        <v>5</v>
      </c>
      <c r="B12" s="84" t="s">
        <v>14</v>
      </c>
      <c r="C12" s="90" t="s">
        <v>70</v>
      </c>
      <c r="D12" s="86" t="s">
        <v>45</v>
      </c>
      <c r="E12" s="87">
        <v>15000</v>
      </c>
      <c r="F12" s="37"/>
      <c r="G12" s="88">
        <f t="shared" si="0"/>
        <v>0</v>
      </c>
      <c r="H12" s="91"/>
      <c r="I12" s="92"/>
    </row>
    <row r="13" spans="1:9" ht="30" x14ac:dyDescent="0.25">
      <c r="A13" s="83" t="s">
        <v>5</v>
      </c>
      <c r="B13" s="84" t="s">
        <v>15</v>
      </c>
      <c r="C13" s="90" t="s">
        <v>1088</v>
      </c>
      <c r="D13" s="86" t="s">
        <v>51</v>
      </c>
      <c r="E13" s="87">
        <v>6840</v>
      </c>
      <c r="F13" s="37"/>
      <c r="G13" s="88">
        <f t="shared" si="0"/>
        <v>0</v>
      </c>
      <c r="H13" s="91"/>
      <c r="I13" s="92"/>
    </row>
    <row r="14" spans="1:9" x14ac:dyDescent="0.25">
      <c r="A14" s="83" t="s">
        <v>5</v>
      </c>
      <c r="B14" s="84" t="s">
        <v>20</v>
      </c>
      <c r="C14" s="90" t="s">
        <v>82</v>
      </c>
      <c r="D14" s="86" t="s">
        <v>45</v>
      </c>
      <c r="E14" s="87">
        <v>19523</v>
      </c>
      <c r="F14" s="37"/>
      <c r="G14" s="88">
        <f t="shared" si="0"/>
        <v>0</v>
      </c>
      <c r="H14" s="91"/>
      <c r="I14" s="92"/>
    </row>
    <row r="15" spans="1:9" x14ac:dyDescent="0.25">
      <c r="A15" s="83" t="s">
        <v>5</v>
      </c>
      <c r="B15" s="84" t="s">
        <v>21</v>
      </c>
      <c r="C15" s="90" t="s">
        <v>83</v>
      </c>
      <c r="D15" s="86" t="s">
        <v>45</v>
      </c>
      <c r="E15" s="87">
        <v>455</v>
      </c>
      <c r="F15" s="37"/>
      <c r="G15" s="88">
        <f t="shared" si="0"/>
        <v>0</v>
      </c>
      <c r="H15" s="91"/>
      <c r="I15" s="92"/>
    </row>
    <row r="16" spans="1:9" ht="18" x14ac:dyDescent="0.25">
      <c r="A16" s="83" t="s">
        <v>5</v>
      </c>
      <c r="B16" s="84" t="s">
        <v>22</v>
      </c>
      <c r="C16" s="90" t="s">
        <v>44</v>
      </c>
      <c r="D16" s="86" t="s">
        <v>49</v>
      </c>
      <c r="E16" s="87">
        <v>2951.78</v>
      </c>
      <c r="F16" s="37"/>
      <c r="G16" s="88">
        <f t="shared" si="0"/>
        <v>0</v>
      </c>
      <c r="H16" s="91"/>
      <c r="I16" s="92"/>
    </row>
    <row r="17" spans="1:9" ht="30" x14ac:dyDescent="0.25">
      <c r="A17" s="83" t="s">
        <v>5</v>
      </c>
      <c r="B17" s="84" t="s">
        <v>23</v>
      </c>
      <c r="C17" s="90" t="s">
        <v>1089</v>
      </c>
      <c r="D17" s="86" t="s">
        <v>49</v>
      </c>
      <c r="E17" s="87">
        <v>2951.78</v>
      </c>
      <c r="F17" s="37"/>
      <c r="G17" s="88">
        <f t="shared" si="0"/>
        <v>0</v>
      </c>
      <c r="H17" s="91"/>
      <c r="I17" s="92"/>
    </row>
    <row r="18" spans="1:9" x14ac:dyDescent="0.25">
      <c r="A18" s="83" t="s">
        <v>5</v>
      </c>
      <c r="B18" s="84" t="s">
        <v>26</v>
      </c>
      <c r="C18" s="93" t="s">
        <v>1127</v>
      </c>
      <c r="D18" s="86" t="s">
        <v>45</v>
      </c>
      <c r="E18" s="87">
        <v>5840</v>
      </c>
      <c r="F18" s="37"/>
      <c r="G18" s="88">
        <f t="shared" si="0"/>
        <v>0</v>
      </c>
      <c r="H18" s="91"/>
      <c r="I18" s="92"/>
    </row>
    <row r="19" spans="1:9" x14ac:dyDescent="0.25">
      <c r="A19" s="83" t="s">
        <v>5</v>
      </c>
      <c r="B19" s="84" t="s">
        <v>27</v>
      </c>
      <c r="C19" s="90" t="s">
        <v>1091</v>
      </c>
      <c r="D19" s="86" t="s">
        <v>45</v>
      </c>
      <c r="E19" s="87">
        <v>19644</v>
      </c>
      <c r="F19" s="37"/>
      <c r="G19" s="88">
        <f t="shared" si="0"/>
        <v>0</v>
      </c>
      <c r="H19" s="91"/>
      <c r="I19" s="92"/>
    </row>
    <row r="20" spans="1:9" x14ac:dyDescent="0.25">
      <c r="A20" s="83" t="s">
        <v>5</v>
      </c>
      <c r="B20" s="84" t="s">
        <v>28</v>
      </c>
      <c r="C20" s="303" t="s">
        <v>1114</v>
      </c>
      <c r="D20" s="86" t="s">
        <v>45</v>
      </c>
      <c r="E20" s="87">
        <v>121</v>
      </c>
      <c r="F20" s="37"/>
      <c r="G20" s="88">
        <f t="shared" si="0"/>
        <v>0</v>
      </c>
      <c r="H20" s="91"/>
      <c r="I20" s="92"/>
    </row>
    <row r="21" spans="1:9" x14ac:dyDescent="0.25">
      <c r="A21" s="83" t="s">
        <v>5</v>
      </c>
      <c r="B21" s="84" t="s">
        <v>29</v>
      </c>
      <c r="C21" s="85" t="s">
        <v>1092</v>
      </c>
      <c r="D21" s="327" t="s">
        <v>50</v>
      </c>
      <c r="E21" s="87">
        <v>190</v>
      </c>
      <c r="F21" s="37"/>
      <c r="G21" s="88">
        <f t="shared" si="0"/>
        <v>0</v>
      </c>
      <c r="H21" s="91"/>
      <c r="I21" s="92"/>
    </row>
    <row r="22" spans="1:9" x14ac:dyDescent="0.25">
      <c r="A22" s="83" t="s">
        <v>5</v>
      </c>
      <c r="B22" s="84" t="s">
        <v>30</v>
      </c>
      <c r="C22" s="85" t="s">
        <v>1105</v>
      </c>
      <c r="D22" s="86" t="s">
        <v>47</v>
      </c>
      <c r="E22" s="87">
        <v>16</v>
      </c>
      <c r="F22" s="37"/>
      <c r="G22" s="88">
        <f t="shared" si="0"/>
        <v>0</v>
      </c>
      <c r="H22" s="91"/>
      <c r="I22" s="92"/>
    </row>
    <row r="23" spans="1:9" x14ac:dyDescent="0.25">
      <c r="A23" s="83" t="s">
        <v>5</v>
      </c>
      <c r="B23" s="84" t="s">
        <v>31</v>
      </c>
      <c r="C23" s="85" t="s">
        <v>1094</v>
      </c>
      <c r="D23" s="86" t="s">
        <v>47</v>
      </c>
      <c r="E23" s="87">
        <v>23</v>
      </c>
      <c r="F23" s="37"/>
      <c r="G23" s="88">
        <f t="shared" si="0"/>
        <v>0</v>
      </c>
      <c r="H23" s="91"/>
      <c r="I23" s="92"/>
    </row>
    <row r="24" spans="1:9" x14ac:dyDescent="0.25">
      <c r="A24" s="83" t="s">
        <v>5</v>
      </c>
      <c r="B24" s="84" t="s">
        <v>32</v>
      </c>
      <c r="C24" s="85" t="s">
        <v>1110</v>
      </c>
      <c r="D24" s="86" t="s">
        <v>47</v>
      </c>
      <c r="E24" s="87">
        <v>3</v>
      </c>
      <c r="F24" s="37"/>
      <c r="G24" s="88">
        <f t="shared" si="0"/>
        <v>0</v>
      </c>
      <c r="H24" s="76"/>
    </row>
    <row r="25" spans="1:9" x14ac:dyDescent="0.25">
      <c r="A25" s="83" t="s">
        <v>5</v>
      </c>
      <c r="B25" s="84" t="s">
        <v>33</v>
      </c>
      <c r="C25" s="85" t="s">
        <v>1096</v>
      </c>
      <c r="D25" s="86" t="s">
        <v>47</v>
      </c>
      <c r="E25" s="87">
        <v>4</v>
      </c>
      <c r="F25" s="37"/>
      <c r="G25" s="88">
        <f t="shared" si="0"/>
        <v>0</v>
      </c>
      <c r="H25" s="91"/>
      <c r="I25" s="92"/>
    </row>
    <row r="26" spans="1:9" ht="15" customHeight="1" x14ac:dyDescent="0.25">
      <c r="A26" s="83" t="s">
        <v>5</v>
      </c>
      <c r="B26" s="84" t="s">
        <v>34</v>
      </c>
      <c r="C26" s="303" t="s">
        <v>1121</v>
      </c>
      <c r="D26" s="86" t="s">
        <v>47</v>
      </c>
      <c r="E26" s="87">
        <v>1</v>
      </c>
      <c r="F26" s="37"/>
      <c r="G26" s="88">
        <f t="shared" si="0"/>
        <v>0</v>
      </c>
      <c r="H26" s="91"/>
      <c r="I26" s="92"/>
    </row>
    <row r="27" spans="1:9" ht="15" customHeight="1" x14ac:dyDescent="0.25">
      <c r="A27" s="83" t="s">
        <v>5</v>
      </c>
      <c r="B27" s="84" t="s">
        <v>35</v>
      </c>
      <c r="C27" s="303" t="s">
        <v>1122</v>
      </c>
      <c r="D27" s="86" t="s">
        <v>47</v>
      </c>
      <c r="E27" s="87">
        <v>1</v>
      </c>
      <c r="F27" s="37"/>
      <c r="G27" s="88">
        <f t="shared" si="0"/>
        <v>0</v>
      </c>
      <c r="H27" s="91"/>
      <c r="I27" s="92"/>
    </row>
    <row r="28" spans="1:9" ht="30" customHeight="1" x14ac:dyDescent="0.25">
      <c r="A28" s="83" t="s">
        <v>5</v>
      </c>
      <c r="B28" s="84" t="s">
        <v>36</v>
      </c>
      <c r="C28" s="85" t="s">
        <v>1128</v>
      </c>
      <c r="D28" s="86" t="s">
        <v>47</v>
      </c>
      <c r="E28" s="87">
        <v>1</v>
      </c>
      <c r="F28" s="37"/>
      <c r="G28" s="88">
        <f t="shared" si="0"/>
        <v>0</v>
      </c>
      <c r="H28" s="91"/>
      <c r="I28" s="92"/>
    </row>
    <row r="29" spans="1:9" x14ac:dyDescent="0.25">
      <c r="A29" s="83" t="s">
        <v>5</v>
      </c>
      <c r="B29" s="84" t="s">
        <v>37</v>
      </c>
      <c r="C29" s="85" t="s">
        <v>1124</v>
      </c>
      <c r="D29" s="86" t="s">
        <v>47</v>
      </c>
      <c r="E29" s="87">
        <v>2</v>
      </c>
      <c r="F29" s="37"/>
      <c r="G29" s="88">
        <f t="shared" si="0"/>
        <v>0</v>
      </c>
      <c r="H29" s="91"/>
      <c r="I29" s="92"/>
    </row>
    <row r="30" spans="1:9" ht="15.75" thickBot="1" x14ac:dyDescent="0.3">
      <c r="A30" s="83" t="s">
        <v>5</v>
      </c>
      <c r="B30" s="84" t="s">
        <v>38</v>
      </c>
      <c r="C30" s="85" t="s">
        <v>1098</v>
      </c>
      <c r="D30" s="86" t="s">
        <v>47</v>
      </c>
      <c r="E30" s="87">
        <v>2</v>
      </c>
      <c r="F30" s="37"/>
      <c r="G30" s="88">
        <f t="shared" si="0"/>
        <v>0</v>
      </c>
      <c r="H30" s="91"/>
      <c r="I30" s="92"/>
    </row>
    <row r="31" spans="1:9" ht="29.25" thickBot="1" x14ac:dyDescent="0.3">
      <c r="A31" s="83" t="s">
        <v>5</v>
      </c>
      <c r="B31" s="84" t="s">
        <v>39</v>
      </c>
      <c r="C31" s="85" t="s">
        <v>1112</v>
      </c>
      <c r="D31" s="86" t="s">
        <v>50</v>
      </c>
      <c r="E31" s="87">
        <v>1446</v>
      </c>
      <c r="F31" s="37"/>
      <c r="G31" s="88">
        <f t="shared" si="0"/>
        <v>0</v>
      </c>
      <c r="H31" s="137" t="s">
        <v>370</v>
      </c>
      <c r="I31" s="95">
        <f>ROUND(SUM(G5:G31),2)</f>
        <v>0</v>
      </c>
    </row>
    <row r="32" spans="1:9" s="98" customFormat="1" ht="18" x14ac:dyDescent="0.25">
      <c r="A32" s="77" t="s">
        <v>18</v>
      </c>
      <c r="B32" s="78" t="s">
        <v>16</v>
      </c>
      <c r="C32" s="96" t="s">
        <v>1100</v>
      </c>
      <c r="D32" s="80" t="s">
        <v>52</v>
      </c>
      <c r="E32" s="81">
        <v>4560</v>
      </c>
      <c r="F32" s="366"/>
      <c r="G32" s="82">
        <f t="shared" si="0"/>
        <v>0</v>
      </c>
      <c r="H32" s="97"/>
    </row>
    <row r="33" spans="1:9" ht="18" x14ac:dyDescent="0.25">
      <c r="A33" s="83" t="s">
        <v>18</v>
      </c>
      <c r="B33" s="84" t="s">
        <v>87</v>
      </c>
      <c r="C33" s="99" t="s">
        <v>88</v>
      </c>
      <c r="D33" s="100" t="s">
        <v>43</v>
      </c>
      <c r="E33" s="87">
        <v>2808</v>
      </c>
      <c r="F33" s="367"/>
      <c r="G33" s="88">
        <f t="shared" si="0"/>
        <v>0</v>
      </c>
      <c r="H33" s="97"/>
      <c r="I33" s="98"/>
    </row>
    <row r="34" spans="1:9" ht="18" x14ac:dyDescent="0.25">
      <c r="A34" s="83" t="s">
        <v>18</v>
      </c>
      <c r="B34" s="84" t="s">
        <v>89</v>
      </c>
      <c r="C34" s="99" t="s">
        <v>24</v>
      </c>
      <c r="D34" s="100" t="s">
        <v>43</v>
      </c>
      <c r="E34" s="87">
        <v>1752</v>
      </c>
      <c r="F34" s="367"/>
      <c r="G34" s="88">
        <f t="shared" si="0"/>
        <v>0</v>
      </c>
      <c r="H34" s="97"/>
      <c r="I34" s="98"/>
    </row>
    <row r="35" spans="1:9" ht="18" x14ac:dyDescent="0.25">
      <c r="A35" s="83" t="s">
        <v>18</v>
      </c>
      <c r="B35" s="84" t="s">
        <v>90</v>
      </c>
      <c r="C35" s="99" t="s">
        <v>91</v>
      </c>
      <c r="D35" s="100" t="s">
        <v>43</v>
      </c>
      <c r="E35" s="87">
        <v>11222</v>
      </c>
      <c r="F35" s="367"/>
      <c r="G35" s="88">
        <f t="shared" si="0"/>
        <v>0</v>
      </c>
      <c r="H35" s="97"/>
      <c r="I35" s="98"/>
    </row>
    <row r="36" spans="1:9" ht="30" x14ac:dyDescent="0.25">
      <c r="A36" s="83" t="s">
        <v>18</v>
      </c>
      <c r="B36" s="84" t="s">
        <v>92</v>
      </c>
      <c r="C36" s="101" t="s">
        <v>93</v>
      </c>
      <c r="D36" s="100" t="s">
        <v>43</v>
      </c>
      <c r="E36" s="87">
        <v>3750</v>
      </c>
      <c r="F36" s="367"/>
      <c r="G36" s="88">
        <f t="shared" si="0"/>
        <v>0</v>
      </c>
      <c r="H36" s="97"/>
      <c r="I36" s="98"/>
    </row>
    <row r="37" spans="1:9" ht="18" x14ac:dyDescent="0.25">
      <c r="A37" s="83" t="s">
        <v>18</v>
      </c>
      <c r="B37" s="84" t="s">
        <v>94</v>
      </c>
      <c r="C37" s="99" t="s">
        <v>25</v>
      </c>
      <c r="D37" s="100" t="s">
        <v>43</v>
      </c>
      <c r="E37" s="87">
        <v>84778</v>
      </c>
      <c r="F37" s="367"/>
      <c r="G37" s="88">
        <f t="shared" si="0"/>
        <v>0</v>
      </c>
      <c r="H37" s="97"/>
      <c r="I37" s="98"/>
    </row>
    <row r="38" spans="1:9" ht="27.75" customHeight="1" x14ac:dyDescent="0.25">
      <c r="A38" s="83" t="s">
        <v>18</v>
      </c>
      <c r="B38" s="84" t="s">
        <v>95</v>
      </c>
      <c r="C38" s="101" t="s">
        <v>96</v>
      </c>
      <c r="D38" s="100" t="s">
        <v>43</v>
      </c>
      <c r="E38" s="87">
        <v>4822</v>
      </c>
      <c r="F38" s="367"/>
      <c r="G38" s="88">
        <f t="shared" si="0"/>
        <v>0</v>
      </c>
      <c r="H38" s="97"/>
      <c r="I38" s="98"/>
    </row>
    <row r="39" spans="1:9" x14ac:dyDescent="0.25">
      <c r="A39" s="83" t="s">
        <v>18</v>
      </c>
      <c r="B39" s="84" t="s">
        <v>407</v>
      </c>
      <c r="C39" s="99" t="s">
        <v>98</v>
      </c>
      <c r="D39" s="86" t="s">
        <v>45</v>
      </c>
      <c r="E39" s="87">
        <v>47500</v>
      </c>
      <c r="F39" s="367"/>
      <c r="G39" s="88">
        <f t="shared" si="0"/>
        <v>0</v>
      </c>
      <c r="H39" s="89"/>
      <c r="I39" s="98"/>
    </row>
    <row r="40" spans="1:9" x14ac:dyDescent="0.25">
      <c r="A40" s="102" t="s">
        <v>18</v>
      </c>
      <c r="B40" s="84" t="s">
        <v>408</v>
      </c>
      <c r="C40" s="99" t="s">
        <v>100</v>
      </c>
      <c r="D40" s="103" t="s">
        <v>45</v>
      </c>
      <c r="E40" s="104">
        <v>2500</v>
      </c>
      <c r="F40" s="368"/>
      <c r="G40" s="105">
        <f t="shared" si="0"/>
        <v>0</v>
      </c>
      <c r="H40" s="98"/>
      <c r="I40" s="98"/>
    </row>
    <row r="41" spans="1:9" x14ac:dyDescent="0.25">
      <c r="A41" s="83" t="s">
        <v>18</v>
      </c>
      <c r="B41" s="84" t="s">
        <v>97</v>
      </c>
      <c r="C41" s="99" t="s">
        <v>102</v>
      </c>
      <c r="D41" s="86" t="s">
        <v>45</v>
      </c>
      <c r="E41" s="87">
        <v>32760</v>
      </c>
      <c r="F41" s="367"/>
      <c r="G41" s="88">
        <f t="shared" si="0"/>
        <v>0</v>
      </c>
      <c r="H41" s="91"/>
      <c r="I41" s="92"/>
    </row>
    <row r="42" spans="1:9" x14ac:dyDescent="0.25">
      <c r="A42" s="83" t="s">
        <v>18</v>
      </c>
      <c r="B42" s="84" t="s">
        <v>99</v>
      </c>
      <c r="C42" s="99" t="s">
        <v>104</v>
      </c>
      <c r="D42" s="86" t="s">
        <v>45</v>
      </c>
      <c r="E42" s="87">
        <v>3240</v>
      </c>
      <c r="F42" s="367"/>
      <c r="G42" s="88">
        <f t="shared" si="0"/>
        <v>0</v>
      </c>
      <c r="H42" s="91"/>
      <c r="I42" s="92"/>
    </row>
    <row r="43" spans="1:9" x14ac:dyDescent="0.25">
      <c r="A43" s="83" t="s">
        <v>18</v>
      </c>
      <c r="B43" s="84" t="s">
        <v>101</v>
      </c>
      <c r="C43" s="99" t="s">
        <v>106</v>
      </c>
      <c r="D43" s="86" t="s">
        <v>45</v>
      </c>
      <c r="E43" s="87">
        <v>46800</v>
      </c>
      <c r="F43" s="367"/>
      <c r="G43" s="88">
        <f t="shared" si="0"/>
        <v>0</v>
      </c>
      <c r="H43" s="91"/>
      <c r="I43" s="92"/>
    </row>
    <row r="44" spans="1:9" x14ac:dyDescent="0.25">
      <c r="A44" s="83" t="s">
        <v>18</v>
      </c>
      <c r="B44" s="84" t="s">
        <v>103</v>
      </c>
      <c r="C44" s="106" t="s">
        <v>108</v>
      </c>
      <c r="D44" s="86" t="s">
        <v>45</v>
      </c>
      <c r="E44" s="87">
        <v>1777</v>
      </c>
      <c r="F44" s="367"/>
      <c r="G44" s="88">
        <f t="shared" si="0"/>
        <v>0</v>
      </c>
      <c r="H44" s="91"/>
      <c r="I44" s="92"/>
    </row>
    <row r="45" spans="1:9" x14ac:dyDescent="0.25">
      <c r="A45" s="83" t="s">
        <v>18</v>
      </c>
      <c r="B45" s="84" t="s">
        <v>105</v>
      </c>
      <c r="C45" s="106" t="s">
        <v>110</v>
      </c>
      <c r="D45" s="86" t="s">
        <v>45</v>
      </c>
      <c r="E45" s="87">
        <v>223</v>
      </c>
      <c r="F45" s="367"/>
      <c r="G45" s="88">
        <f t="shared" si="0"/>
        <v>0</v>
      </c>
      <c r="H45" s="91"/>
      <c r="I45" s="92"/>
    </row>
    <row r="46" spans="1:9" x14ac:dyDescent="0.25">
      <c r="A46" s="83" t="s">
        <v>18</v>
      </c>
      <c r="B46" s="84" t="s">
        <v>107</v>
      </c>
      <c r="C46" s="106" t="s">
        <v>112</v>
      </c>
      <c r="D46" s="107" t="s">
        <v>50</v>
      </c>
      <c r="E46" s="87">
        <v>74</v>
      </c>
      <c r="F46" s="367"/>
      <c r="G46" s="88">
        <f t="shared" si="0"/>
        <v>0</v>
      </c>
      <c r="H46" s="91"/>
      <c r="I46" s="92"/>
    </row>
    <row r="47" spans="1:9" x14ac:dyDescent="0.25">
      <c r="A47" s="83" t="s">
        <v>18</v>
      </c>
      <c r="B47" s="84" t="s">
        <v>109</v>
      </c>
      <c r="C47" s="106" t="s">
        <v>114</v>
      </c>
      <c r="D47" s="86" t="s">
        <v>45</v>
      </c>
      <c r="E47" s="87">
        <v>76</v>
      </c>
      <c r="F47" s="367"/>
      <c r="G47" s="88">
        <f t="shared" si="0"/>
        <v>0</v>
      </c>
      <c r="H47" s="91"/>
      <c r="I47" s="92"/>
    </row>
    <row r="48" spans="1:9" x14ac:dyDescent="0.25">
      <c r="A48" s="83" t="s">
        <v>18</v>
      </c>
      <c r="B48" s="84" t="s">
        <v>111</v>
      </c>
      <c r="C48" s="108" t="s">
        <v>116</v>
      </c>
      <c r="D48" s="86" t="s">
        <v>45</v>
      </c>
      <c r="E48" s="87">
        <v>38</v>
      </c>
      <c r="F48" s="367"/>
      <c r="G48" s="88">
        <f t="shared" si="0"/>
        <v>0</v>
      </c>
      <c r="H48" s="109"/>
      <c r="I48" s="110"/>
    </row>
    <row r="49" spans="1:9" ht="18" x14ac:dyDescent="0.25">
      <c r="A49" s="83" t="s">
        <v>18</v>
      </c>
      <c r="B49" s="84" t="s">
        <v>113</v>
      </c>
      <c r="C49" s="111" t="s">
        <v>118</v>
      </c>
      <c r="D49" s="100" t="s">
        <v>43</v>
      </c>
      <c r="E49" s="87">
        <v>36.14</v>
      </c>
      <c r="F49" s="367"/>
      <c r="G49" s="88">
        <f t="shared" si="0"/>
        <v>0</v>
      </c>
      <c r="H49" s="109"/>
      <c r="I49" s="110"/>
    </row>
    <row r="50" spans="1:9" x14ac:dyDescent="0.25">
      <c r="A50" s="83" t="s">
        <v>18</v>
      </c>
      <c r="B50" s="84" t="s">
        <v>115</v>
      </c>
      <c r="C50" s="99" t="s">
        <v>120</v>
      </c>
      <c r="D50" s="86" t="s">
        <v>45</v>
      </c>
      <c r="E50" s="87">
        <v>43530</v>
      </c>
      <c r="F50" s="367"/>
      <c r="G50" s="88">
        <f t="shared" si="0"/>
        <v>0</v>
      </c>
      <c r="H50" s="91"/>
      <c r="I50" s="92"/>
    </row>
    <row r="51" spans="1:9" x14ac:dyDescent="0.25">
      <c r="A51" s="83" t="s">
        <v>18</v>
      </c>
      <c r="B51" s="84" t="s">
        <v>117</v>
      </c>
      <c r="C51" s="112" t="s">
        <v>122</v>
      </c>
      <c r="D51" s="86" t="s">
        <v>45</v>
      </c>
      <c r="E51" s="113">
        <v>2100</v>
      </c>
      <c r="F51" s="367"/>
      <c r="G51" s="88">
        <f t="shared" si="0"/>
        <v>0</v>
      </c>
      <c r="H51" s="91"/>
      <c r="I51" s="92"/>
    </row>
    <row r="52" spans="1:9" x14ac:dyDescent="0.25">
      <c r="A52" s="83" t="s">
        <v>18</v>
      </c>
      <c r="B52" s="84" t="s">
        <v>119</v>
      </c>
      <c r="C52" s="112" t="s">
        <v>373</v>
      </c>
      <c r="D52" s="86" t="s">
        <v>45</v>
      </c>
      <c r="E52" s="113">
        <v>2100</v>
      </c>
      <c r="F52" s="367"/>
      <c r="G52" s="88">
        <f t="shared" si="0"/>
        <v>0</v>
      </c>
      <c r="H52" s="91"/>
      <c r="I52" s="92"/>
    </row>
    <row r="53" spans="1:9" ht="18.75" thickBot="1" x14ac:dyDescent="0.3">
      <c r="A53" s="83" t="s">
        <v>18</v>
      </c>
      <c r="B53" s="84" t="s">
        <v>121</v>
      </c>
      <c r="C53" s="99" t="s">
        <v>25</v>
      </c>
      <c r="D53" s="100" t="s">
        <v>43</v>
      </c>
      <c r="E53" s="113">
        <v>950</v>
      </c>
      <c r="F53" s="367"/>
      <c r="G53" s="88">
        <f t="shared" si="0"/>
        <v>0</v>
      </c>
      <c r="H53" s="91"/>
      <c r="I53" s="92"/>
    </row>
    <row r="54" spans="1:9" ht="29.25" thickBot="1" x14ac:dyDescent="0.3">
      <c r="A54" s="102" t="s">
        <v>18</v>
      </c>
      <c r="B54" s="114" t="s">
        <v>123</v>
      </c>
      <c r="C54" s="307" t="s">
        <v>125</v>
      </c>
      <c r="D54" s="116" t="s">
        <v>43</v>
      </c>
      <c r="E54" s="104">
        <v>950</v>
      </c>
      <c r="F54" s="368"/>
      <c r="G54" s="105">
        <f t="shared" si="0"/>
        <v>0</v>
      </c>
      <c r="H54" s="94" t="s">
        <v>126</v>
      </c>
      <c r="I54" s="95">
        <f>ROUND(SUM(G32:G54),2)</f>
        <v>0</v>
      </c>
    </row>
    <row r="55" spans="1:9" x14ac:dyDescent="0.25">
      <c r="A55" s="77" t="s">
        <v>127</v>
      </c>
      <c r="B55" s="78" t="s">
        <v>128</v>
      </c>
      <c r="C55" s="455" t="s">
        <v>1163</v>
      </c>
      <c r="D55" s="165" t="s">
        <v>50</v>
      </c>
      <c r="E55" s="320">
        <v>90</v>
      </c>
      <c r="F55" s="43"/>
      <c r="G55" s="82">
        <f t="shared" si="0"/>
        <v>0</v>
      </c>
      <c r="H55" s="97"/>
      <c r="I55" s="98"/>
    </row>
    <row r="56" spans="1:9" x14ac:dyDescent="0.25">
      <c r="A56" s="83" t="s">
        <v>127</v>
      </c>
      <c r="B56" s="84" t="s">
        <v>130</v>
      </c>
      <c r="C56" s="124" t="s">
        <v>134</v>
      </c>
      <c r="D56" s="86" t="s">
        <v>45</v>
      </c>
      <c r="E56" s="87">
        <v>180</v>
      </c>
      <c r="F56" s="39"/>
      <c r="G56" s="88">
        <f t="shared" si="0"/>
        <v>0</v>
      </c>
      <c r="H56" s="97"/>
      <c r="I56" s="98"/>
    </row>
    <row r="57" spans="1:9" ht="18" x14ac:dyDescent="0.25">
      <c r="A57" s="83" t="s">
        <v>127</v>
      </c>
      <c r="B57" s="84" t="s">
        <v>132</v>
      </c>
      <c r="C57" s="124" t="s">
        <v>136</v>
      </c>
      <c r="D57" s="100" t="s">
        <v>43</v>
      </c>
      <c r="E57" s="87">
        <v>4.5</v>
      </c>
      <c r="F57" s="39"/>
      <c r="G57" s="88">
        <f t="shared" si="0"/>
        <v>0</v>
      </c>
      <c r="H57" s="97"/>
      <c r="I57" s="98"/>
    </row>
    <row r="58" spans="1:9" ht="18.75" thickBot="1" x14ac:dyDescent="0.3">
      <c r="A58" s="83" t="s">
        <v>127</v>
      </c>
      <c r="B58" s="84" t="s">
        <v>133</v>
      </c>
      <c r="C58" s="124" t="s">
        <v>138</v>
      </c>
      <c r="D58" s="100" t="s">
        <v>43</v>
      </c>
      <c r="E58" s="87">
        <v>18</v>
      </c>
      <c r="F58" s="39"/>
      <c r="G58" s="88">
        <f t="shared" si="0"/>
        <v>0</v>
      </c>
      <c r="H58" s="89"/>
      <c r="I58" s="98"/>
    </row>
    <row r="59" spans="1:9" ht="31.5" customHeight="1" thickBot="1" x14ac:dyDescent="0.3">
      <c r="A59" s="131" t="s">
        <v>127</v>
      </c>
      <c r="B59" s="149" t="s">
        <v>135</v>
      </c>
      <c r="C59" s="133" t="s">
        <v>140</v>
      </c>
      <c r="D59" s="146" t="s">
        <v>43</v>
      </c>
      <c r="E59" s="135">
        <v>27</v>
      </c>
      <c r="F59" s="40"/>
      <c r="G59" s="118">
        <f t="shared" si="0"/>
        <v>0</v>
      </c>
      <c r="H59" s="94" t="s">
        <v>141</v>
      </c>
      <c r="I59" s="95">
        <f>ROUND(SUM(G55:G59),2)</f>
        <v>0</v>
      </c>
    </row>
    <row r="60" spans="1:9" ht="30" x14ac:dyDescent="0.25">
      <c r="A60" s="77" t="s">
        <v>142</v>
      </c>
      <c r="B60" s="119" t="s">
        <v>143</v>
      </c>
      <c r="C60" s="120" t="s">
        <v>144</v>
      </c>
      <c r="D60" s="121" t="s">
        <v>47</v>
      </c>
      <c r="E60" s="81">
        <v>3</v>
      </c>
      <c r="F60" s="43"/>
      <c r="G60" s="82">
        <f t="shared" si="0"/>
        <v>0</v>
      </c>
      <c r="H60" s="91"/>
      <c r="I60" s="92"/>
    </row>
    <row r="61" spans="1:9" x14ac:dyDescent="0.25">
      <c r="A61" s="83" t="s">
        <v>142</v>
      </c>
      <c r="B61" s="123" t="s">
        <v>145</v>
      </c>
      <c r="C61" s="124" t="s">
        <v>146</v>
      </c>
      <c r="D61" s="125" t="s">
        <v>47</v>
      </c>
      <c r="E61" s="87">
        <v>17</v>
      </c>
      <c r="F61" s="39"/>
      <c r="G61" s="88">
        <f t="shared" si="0"/>
        <v>0</v>
      </c>
      <c r="H61" s="91"/>
      <c r="I61" s="92"/>
    </row>
    <row r="62" spans="1:9" ht="30" x14ac:dyDescent="0.25">
      <c r="A62" s="83" t="s">
        <v>142</v>
      </c>
      <c r="B62" s="123" t="s">
        <v>147</v>
      </c>
      <c r="C62" s="124" t="s">
        <v>148</v>
      </c>
      <c r="D62" s="125" t="s">
        <v>50</v>
      </c>
      <c r="E62" s="87">
        <v>155</v>
      </c>
      <c r="F62" s="39"/>
      <c r="G62" s="88">
        <f t="shared" si="0"/>
        <v>0</v>
      </c>
      <c r="H62" s="91"/>
      <c r="I62" s="92"/>
    </row>
    <row r="63" spans="1:9" ht="18" x14ac:dyDescent="0.25">
      <c r="A63" s="83" t="s">
        <v>142</v>
      </c>
      <c r="B63" s="123" t="s">
        <v>149</v>
      </c>
      <c r="C63" s="124" t="s">
        <v>150</v>
      </c>
      <c r="D63" s="127" t="s">
        <v>43</v>
      </c>
      <c r="E63" s="87">
        <v>775</v>
      </c>
      <c r="F63" s="39"/>
      <c r="G63" s="88">
        <f t="shared" si="0"/>
        <v>0</v>
      </c>
      <c r="H63" s="91"/>
      <c r="I63" s="92"/>
    </row>
    <row r="64" spans="1:9" ht="18" x14ac:dyDescent="0.25">
      <c r="A64" s="83" t="s">
        <v>142</v>
      </c>
      <c r="B64" s="123" t="s">
        <v>151</v>
      </c>
      <c r="C64" s="124" t="s">
        <v>152</v>
      </c>
      <c r="D64" s="127" t="s">
        <v>43</v>
      </c>
      <c r="E64" s="87">
        <v>377.58</v>
      </c>
      <c r="F64" s="39"/>
      <c r="G64" s="88">
        <f t="shared" si="0"/>
        <v>0</v>
      </c>
      <c r="H64" s="91"/>
      <c r="I64" s="92"/>
    </row>
    <row r="65" spans="1:9" ht="30" x14ac:dyDescent="0.25">
      <c r="A65" s="83" t="s">
        <v>142</v>
      </c>
      <c r="B65" s="123" t="s">
        <v>153</v>
      </c>
      <c r="C65" s="124" t="s">
        <v>154</v>
      </c>
      <c r="D65" s="125" t="s">
        <v>47</v>
      </c>
      <c r="E65" s="87">
        <v>17</v>
      </c>
      <c r="F65" s="39"/>
      <c r="G65" s="88">
        <f t="shared" ref="G65:G187" si="1">ROUND((E65*F65),2)</f>
        <v>0</v>
      </c>
      <c r="H65" s="91"/>
      <c r="I65" s="92"/>
    </row>
    <row r="66" spans="1:9" ht="30" x14ac:dyDescent="0.25">
      <c r="A66" s="83" t="s">
        <v>142</v>
      </c>
      <c r="B66" s="123" t="s">
        <v>155</v>
      </c>
      <c r="C66" s="124" t="s">
        <v>156</v>
      </c>
      <c r="D66" s="125" t="s">
        <v>47</v>
      </c>
      <c r="E66" s="87">
        <v>3</v>
      </c>
      <c r="F66" s="39"/>
      <c r="G66" s="88">
        <f t="shared" si="1"/>
        <v>0</v>
      </c>
      <c r="H66" s="91"/>
      <c r="I66" s="92"/>
    </row>
    <row r="67" spans="1:9" ht="18" x14ac:dyDescent="0.25">
      <c r="A67" s="83" t="s">
        <v>142</v>
      </c>
      <c r="B67" s="123" t="s">
        <v>157</v>
      </c>
      <c r="C67" s="124" t="s">
        <v>158</v>
      </c>
      <c r="D67" s="127" t="s">
        <v>43</v>
      </c>
      <c r="E67" s="87">
        <v>500</v>
      </c>
      <c r="F67" s="39"/>
      <c r="G67" s="88">
        <f t="shared" si="1"/>
        <v>0</v>
      </c>
      <c r="H67" s="91"/>
      <c r="I67" s="92"/>
    </row>
    <row r="68" spans="1:9" ht="18" x14ac:dyDescent="0.25">
      <c r="A68" s="83" t="s">
        <v>142</v>
      </c>
      <c r="B68" s="123" t="s">
        <v>159</v>
      </c>
      <c r="C68" s="124" t="s">
        <v>160</v>
      </c>
      <c r="D68" s="127" t="s">
        <v>43</v>
      </c>
      <c r="E68" s="87">
        <v>38.75</v>
      </c>
      <c r="F68" s="39"/>
      <c r="G68" s="88">
        <f t="shared" si="1"/>
        <v>0</v>
      </c>
      <c r="H68" s="91"/>
      <c r="I68" s="92"/>
    </row>
    <row r="69" spans="1:9" ht="18" x14ac:dyDescent="0.25">
      <c r="A69" s="83" t="s">
        <v>142</v>
      </c>
      <c r="B69" s="123" t="s">
        <v>161</v>
      </c>
      <c r="C69" s="124" t="s">
        <v>162</v>
      </c>
      <c r="D69" s="127" t="s">
        <v>43</v>
      </c>
      <c r="E69" s="87">
        <v>310</v>
      </c>
      <c r="F69" s="39"/>
      <c r="G69" s="88">
        <f t="shared" si="1"/>
        <v>0</v>
      </c>
      <c r="H69" s="91"/>
      <c r="I69" s="92"/>
    </row>
    <row r="70" spans="1:9" ht="18" x14ac:dyDescent="0.25">
      <c r="A70" s="83" t="s">
        <v>142</v>
      </c>
      <c r="B70" s="123" t="s">
        <v>163</v>
      </c>
      <c r="C70" s="99" t="s">
        <v>25</v>
      </c>
      <c r="D70" s="127" t="s">
        <v>43</v>
      </c>
      <c r="E70" s="87">
        <v>397.42</v>
      </c>
      <c r="F70" s="39"/>
      <c r="G70" s="88">
        <f t="shared" si="1"/>
        <v>0</v>
      </c>
      <c r="H70" s="91"/>
      <c r="I70" s="92"/>
    </row>
    <row r="71" spans="1:9" x14ac:dyDescent="0.25">
      <c r="A71" s="83" t="s">
        <v>142</v>
      </c>
      <c r="B71" s="123" t="s">
        <v>164</v>
      </c>
      <c r="C71" s="124" t="s">
        <v>165</v>
      </c>
      <c r="D71" s="125" t="s">
        <v>50</v>
      </c>
      <c r="E71" s="87">
        <v>155</v>
      </c>
      <c r="F71" s="39"/>
      <c r="G71" s="88">
        <f t="shared" si="1"/>
        <v>0</v>
      </c>
      <c r="H71" s="91"/>
      <c r="I71" s="92"/>
    </row>
    <row r="72" spans="1:9" x14ac:dyDescent="0.25">
      <c r="A72" s="83" t="s">
        <v>142</v>
      </c>
      <c r="B72" s="123" t="s">
        <v>166</v>
      </c>
      <c r="C72" s="124" t="s">
        <v>167</v>
      </c>
      <c r="D72" s="125" t="s">
        <v>50</v>
      </c>
      <c r="E72" s="87">
        <v>155</v>
      </c>
      <c r="F72" s="39"/>
      <c r="G72" s="88">
        <f t="shared" si="1"/>
        <v>0</v>
      </c>
      <c r="H72" s="91"/>
      <c r="I72" s="92"/>
    </row>
    <row r="73" spans="1:9" ht="30" x14ac:dyDescent="0.25">
      <c r="A73" s="83" t="s">
        <v>142</v>
      </c>
      <c r="B73" s="123" t="s">
        <v>168</v>
      </c>
      <c r="C73" s="124" t="s">
        <v>169</v>
      </c>
      <c r="D73" s="125" t="s">
        <v>50</v>
      </c>
      <c r="E73" s="87">
        <v>100</v>
      </c>
      <c r="F73" s="39"/>
      <c r="G73" s="88">
        <f t="shared" si="1"/>
        <v>0</v>
      </c>
      <c r="H73" s="91"/>
      <c r="I73" s="92"/>
    </row>
    <row r="74" spans="1:9" x14ac:dyDescent="0.25">
      <c r="A74" s="83" t="s">
        <v>142</v>
      </c>
      <c r="B74" s="123" t="s">
        <v>170</v>
      </c>
      <c r="C74" s="128" t="s">
        <v>381</v>
      </c>
      <c r="D74" s="129" t="s">
        <v>50</v>
      </c>
      <c r="E74" s="113">
        <v>59.5</v>
      </c>
      <c r="F74" s="39"/>
      <c r="G74" s="88">
        <f t="shared" si="1"/>
        <v>0</v>
      </c>
      <c r="H74" s="91"/>
      <c r="I74" s="92"/>
    </row>
    <row r="75" spans="1:9" x14ac:dyDescent="0.25">
      <c r="A75" s="83" t="s">
        <v>142</v>
      </c>
      <c r="B75" s="123" t="s">
        <v>172</v>
      </c>
      <c r="C75" s="128" t="s">
        <v>376</v>
      </c>
      <c r="D75" s="129" t="s">
        <v>50</v>
      </c>
      <c r="E75" s="113">
        <v>39</v>
      </c>
      <c r="F75" s="39"/>
      <c r="G75" s="88">
        <f t="shared" si="1"/>
        <v>0</v>
      </c>
      <c r="H75" s="91"/>
      <c r="I75" s="92"/>
    </row>
    <row r="76" spans="1:9" ht="18" x14ac:dyDescent="0.25">
      <c r="A76" s="83" t="s">
        <v>142</v>
      </c>
      <c r="B76" s="123" t="s">
        <v>174</v>
      </c>
      <c r="C76" s="124" t="s">
        <v>179</v>
      </c>
      <c r="D76" s="127" t="s">
        <v>43</v>
      </c>
      <c r="E76" s="87">
        <v>19.700000000000003</v>
      </c>
      <c r="F76" s="39"/>
      <c r="G76" s="88">
        <f t="shared" si="1"/>
        <v>0</v>
      </c>
      <c r="H76" s="91"/>
      <c r="I76" s="92"/>
    </row>
    <row r="77" spans="1:9" x14ac:dyDescent="0.25">
      <c r="A77" s="83" t="s">
        <v>142</v>
      </c>
      <c r="B77" s="123" t="s">
        <v>176</v>
      </c>
      <c r="C77" s="124" t="s">
        <v>181</v>
      </c>
      <c r="D77" s="130" t="s">
        <v>47</v>
      </c>
      <c r="E77" s="87">
        <v>8</v>
      </c>
      <c r="F77" s="39"/>
      <c r="G77" s="88">
        <f t="shared" si="1"/>
        <v>0</v>
      </c>
      <c r="H77" s="91"/>
      <c r="I77" s="92"/>
    </row>
    <row r="78" spans="1:9" x14ac:dyDescent="0.25">
      <c r="A78" s="83" t="s">
        <v>142</v>
      </c>
      <c r="B78" s="123" t="s">
        <v>177</v>
      </c>
      <c r="C78" s="124" t="s">
        <v>183</v>
      </c>
      <c r="D78" s="130" t="s">
        <v>47</v>
      </c>
      <c r="E78" s="87">
        <v>4</v>
      </c>
      <c r="F78" s="39"/>
      <c r="G78" s="88">
        <f t="shared" si="1"/>
        <v>0</v>
      </c>
      <c r="H78" s="91"/>
      <c r="I78" s="92"/>
    </row>
    <row r="79" spans="1:9" ht="15.75" thickBot="1" x14ac:dyDescent="0.3">
      <c r="A79" s="83" t="s">
        <v>142</v>
      </c>
      <c r="B79" s="123" t="s">
        <v>409</v>
      </c>
      <c r="C79" s="124" t="s">
        <v>185</v>
      </c>
      <c r="D79" s="130" t="s">
        <v>45</v>
      </c>
      <c r="E79" s="87">
        <v>788</v>
      </c>
      <c r="F79" s="39"/>
      <c r="G79" s="88">
        <f t="shared" si="1"/>
        <v>0</v>
      </c>
      <c r="H79" s="91"/>
      <c r="I79" s="92"/>
    </row>
    <row r="80" spans="1:9" ht="29.25" thickBot="1" x14ac:dyDescent="0.3">
      <c r="A80" s="131" t="s">
        <v>142</v>
      </c>
      <c r="B80" s="132" t="s">
        <v>178</v>
      </c>
      <c r="C80" s="133" t="s">
        <v>187</v>
      </c>
      <c r="D80" s="134" t="s">
        <v>43</v>
      </c>
      <c r="E80" s="135">
        <v>265.95000000000005</v>
      </c>
      <c r="F80" s="40"/>
      <c r="G80" s="118">
        <f t="shared" si="1"/>
        <v>0</v>
      </c>
      <c r="H80" s="137" t="s">
        <v>188</v>
      </c>
      <c r="I80" s="95">
        <f>ROUND(SUM(G60:G80),2)</f>
        <v>0</v>
      </c>
    </row>
    <row r="81" spans="1:9" ht="30" x14ac:dyDescent="0.25">
      <c r="A81" s="77" t="s">
        <v>189</v>
      </c>
      <c r="B81" s="78" t="s">
        <v>190</v>
      </c>
      <c r="C81" s="147" t="s">
        <v>191</v>
      </c>
      <c r="D81" s="148" t="s">
        <v>43</v>
      </c>
      <c r="E81" s="81">
        <v>867.72</v>
      </c>
      <c r="F81" s="43"/>
      <c r="G81" s="82">
        <f t="shared" si="1"/>
        <v>0</v>
      </c>
      <c r="H81" s="470" t="s">
        <v>192</v>
      </c>
      <c r="I81" s="92"/>
    </row>
    <row r="82" spans="1:9" ht="30" x14ac:dyDescent="0.25">
      <c r="A82" s="83" t="s">
        <v>189</v>
      </c>
      <c r="B82" s="84" t="s">
        <v>193</v>
      </c>
      <c r="C82" s="140" t="s">
        <v>194</v>
      </c>
      <c r="D82" s="86" t="s">
        <v>45</v>
      </c>
      <c r="E82" s="139">
        <v>723.1</v>
      </c>
      <c r="F82" s="41"/>
      <c r="G82" s="88">
        <f t="shared" si="1"/>
        <v>0</v>
      </c>
      <c r="H82" s="471"/>
      <c r="I82" s="92"/>
    </row>
    <row r="83" spans="1:9" ht="30" x14ac:dyDescent="0.25">
      <c r="A83" s="83" t="s">
        <v>189</v>
      </c>
      <c r="B83" s="84" t="s">
        <v>195</v>
      </c>
      <c r="C83" s="140" t="s">
        <v>196</v>
      </c>
      <c r="D83" s="86" t="s">
        <v>45</v>
      </c>
      <c r="E83" s="142">
        <v>550</v>
      </c>
      <c r="F83" s="41"/>
      <c r="G83" s="88">
        <f t="shared" si="1"/>
        <v>0</v>
      </c>
      <c r="H83" s="471"/>
      <c r="I83" s="92"/>
    </row>
    <row r="84" spans="1:9" ht="30" x14ac:dyDescent="0.25">
      <c r="A84" s="83" t="s">
        <v>189</v>
      </c>
      <c r="B84" s="84" t="s">
        <v>197</v>
      </c>
      <c r="C84" s="140" t="s">
        <v>198</v>
      </c>
      <c r="D84" s="86" t="s">
        <v>45</v>
      </c>
      <c r="E84" s="139">
        <v>19</v>
      </c>
      <c r="F84" s="41"/>
      <c r="G84" s="88">
        <f t="shared" si="1"/>
        <v>0</v>
      </c>
      <c r="H84" s="471"/>
      <c r="I84" s="92"/>
    </row>
    <row r="85" spans="1:9" ht="30" x14ac:dyDescent="0.25">
      <c r="A85" s="83" t="s">
        <v>189</v>
      </c>
      <c r="B85" s="84" t="s">
        <v>199</v>
      </c>
      <c r="C85" s="155" t="s">
        <v>200</v>
      </c>
      <c r="D85" s="86" t="s">
        <v>45</v>
      </c>
      <c r="E85" s="142">
        <v>14</v>
      </c>
      <c r="F85" s="41"/>
      <c r="G85" s="88">
        <f t="shared" si="1"/>
        <v>0</v>
      </c>
      <c r="H85" s="471"/>
      <c r="I85" s="92"/>
    </row>
    <row r="86" spans="1:9" ht="30.75" thickBot="1" x14ac:dyDescent="0.3">
      <c r="A86" s="83" t="s">
        <v>189</v>
      </c>
      <c r="B86" s="84" t="s">
        <v>201</v>
      </c>
      <c r="C86" s="133" t="s">
        <v>202</v>
      </c>
      <c r="D86" s="86" t="s">
        <v>45</v>
      </c>
      <c r="E86" s="142">
        <v>5</v>
      </c>
      <c r="F86" s="41"/>
      <c r="G86" s="88">
        <f t="shared" si="1"/>
        <v>0</v>
      </c>
      <c r="H86" s="471"/>
      <c r="I86" s="92"/>
    </row>
    <row r="87" spans="1:9" ht="30" x14ac:dyDescent="0.25">
      <c r="A87" s="83" t="s">
        <v>189</v>
      </c>
      <c r="B87" s="84" t="s">
        <v>203</v>
      </c>
      <c r="C87" s="140" t="s">
        <v>204</v>
      </c>
      <c r="D87" s="100" t="s">
        <v>43</v>
      </c>
      <c r="E87" s="139">
        <v>171.6</v>
      </c>
      <c r="F87" s="41"/>
      <c r="G87" s="88">
        <f t="shared" si="1"/>
        <v>0</v>
      </c>
      <c r="H87" s="471"/>
      <c r="I87" s="92"/>
    </row>
    <row r="88" spans="1:9" ht="30" x14ac:dyDescent="0.25">
      <c r="A88" s="83" t="s">
        <v>189</v>
      </c>
      <c r="B88" s="84" t="s">
        <v>205</v>
      </c>
      <c r="C88" s="140" t="s">
        <v>206</v>
      </c>
      <c r="D88" s="86" t="s">
        <v>45</v>
      </c>
      <c r="E88" s="139">
        <v>195</v>
      </c>
      <c r="F88" s="41"/>
      <c r="G88" s="88">
        <f t="shared" si="1"/>
        <v>0</v>
      </c>
      <c r="H88" s="471"/>
      <c r="I88" s="92"/>
    </row>
    <row r="89" spans="1:9" ht="30" x14ac:dyDescent="0.25">
      <c r="A89" s="83" t="s">
        <v>189</v>
      </c>
      <c r="B89" s="84" t="s">
        <v>207</v>
      </c>
      <c r="C89" s="140" t="s">
        <v>198</v>
      </c>
      <c r="D89" s="86" t="s">
        <v>45</v>
      </c>
      <c r="E89" s="139">
        <v>195</v>
      </c>
      <c r="F89" s="41"/>
      <c r="G89" s="88">
        <f t="shared" si="1"/>
        <v>0</v>
      </c>
      <c r="H89" s="471"/>
      <c r="I89" s="92"/>
    </row>
    <row r="90" spans="1:9" ht="30.75" thickBot="1" x14ac:dyDescent="0.3">
      <c r="A90" s="83" t="s">
        <v>189</v>
      </c>
      <c r="B90" s="84" t="s">
        <v>208</v>
      </c>
      <c r="C90" s="133" t="s">
        <v>209</v>
      </c>
      <c r="D90" s="86" t="s">
        <v>45</v>
      </c>
      <c r="E90" s="142">
        <v>195</v>
      </c>
      <c r="F90" s="41"/>
      <c r="G90" s="88">
        <f t="shared" si="1"/>
        <v>0</v>
      </c>
      <c r="H90" s="471"/>
      <c r="I90" s="92"/>
    </row>
    <row r="91" spans="1:9" ht="30" x14ac:dyDescent="0.25">
      <c r="A91" s="83" t="s">
        <v>189</v>
      </c>
      <c r="B91" s="84" t="s">
        <v>210</v>
      </c>
      <c r="C91" s="138" t="s">
        <v>211</v>
      </c>
      <c r="D91" s="100" t="s">
        <v>43</v>
      </c>
      <c r="E91" s="139">
        <v>250.79999999999998</v>
      </c>
      <c r="F91" s="41"/>
      <c r="G91" s="88">
        <f t="shared" si="1"/>
        <v>0</v>
      </c>
      <c r="H91" s="471"/>
      <c r="I91" s="92"/>
    </row>
    <row r="92" spans="1:9" ht="30" x14ac:dyDescent="0.25">
      <c r="A92" s="83" t="s">
        <v>189</v>
      </c>
      <c r="B92" s="84" t="s">
        <v>212</v>
      </c>
      <c r="C92" s="140" t="s">
        <v>206</v>
      </c>
      <c r="D92" s="86" t="s">
        <v>45</v>
      </c>
      <c r="E92" s="139">
        <v>152</v>
      </c>
      <c r="F92" s="41"/>
      <c r="G92" s="88">
        <f t="shared" si="1"/>
        <v>0</v>
      </c>
      <c r="H92" s="471"/>
      <c r="I92" s="92"/>
    </row>
    <row r="93" spans="1:9" ht="30" x14ac:dyDescent="0.25">
      <c r="A93" s="83" t="s">
        <v>189</v>
      </c>
      <c r="B93" s="84" t="s">
        <v>213</v>
      </c>
      <c r="C93" s="140" t="s">
        <v>198</v>
      </c>
      <c r="D93" s="86" t="s">
        <v>45</v>
      </c>
      <c r="E93" s="139">
        <v>152</v>
      </c>
      <c r="F93" s="41"/>
      <c r="G93" s="88">
        <f t="shared" si="1"/>
        <v>0</v>
      </c>
      <c r="H93" s="471"/>
      <c r="I93" s="92"/>
    </row>
    <row r="94" spans="1:9" ht="30" x14ac:dyDescent="0.25">
      <c r="A94" s="83" t="s">
        <v>189</v>
      </c>
      <c r="B94" s="84" t="s">
        <v>214</v>
      </c>
      <c r="C94" s="140" t="s">
        <v>215</v>
      </c>
      <c r="D94" s="86" t="s">
        <v>45</v>
      </c>
      <c r="E94" s="142">
        <v>125</v>
      </c>
      <c r="F94" s="41"/>
      <c r="G94" s="88">
        <f t="shared" si="1"/>
        <v>0</v>
      </c>
      <c r="H94" s="471"/>
      <c r="I94" s="92"/>
    </row>
    <row r="95" spans="1:9" ht="30" x14ac:dyDescent="0.25">
      <c r="A95" s="83" t="s">
        <v>189</v>
      </c>
      <c r="B95" s="84" t="s">
        <v>216</v>
      </c>
      <c r="C95" s="140" t="s">
        <v>200</v>
      </c>
      <c r="D95" s="86" t="s">
        <v>45</v>
      </c>
      <c r="E95" s="142">
        <v>22</v>
      </c>
      <c r="F95" s="41"/>
      <c r="G95" s="88">
        <f t="shared" si="1"/>
        <v>0</v>
      </c>
      <c r="H95" s="471"/>
      <c r="I95" s="92"/>
    </row>
    <row r="96" spans="1:9" ht="30.75" thickBot="1" x14ac:dyDescent="0.3">
      <c r="A96" s="83" t="s">
        <v>189</v>
      </c>
      <c r="B96" s="84" t="s">
        <v>217</v>
      </c>
      <c r="C96" s="133" t="s">
        <v>202</v>
      </c>
      <c r="D96" s="86" t="s">
        <v>45</v>
      </c>
      <c r="E96" s="142">
        <v>5</v>
      </c>
      <c r="F96" s="41"/>
      <c r="G96" s="88">
        <f t="shared" si="1"/>
        <v>0</v>
      </c>
      <c r="H96" s="471"/>
      <c r="I96" s="92"/>
    </row>
    <row r="97" spans="1:9" ht="30" x14ac:dyDescent="0.25">
      <c r="A97" s="83" t="s">
        <v>218</v>
      </c>
      <c r="B97" s="84" t="s">
        <v>432</v>
      </c>
      <c r="C97" s="138" t="s">
        <v>220</v>
      </c>
      <c r="D97" s="100" t="s">
        <v>43</v>
      </c>
      <c r="E97" s="139">
        <v>20613.599999999999</v>
      </c>
      <c r="F97" s="41"/>
      <c r="G97" s="88">
        <f t="shared" si="1"/>
        <v>0</v>
      </c>
      <c r="H97" s="471"/>
      <c r="I97" s="92"/>
    </row>
    <row r="98" spans="1:9" ht="30" x14ac:dyDescent="0.25">
      <c r="A98" s="83" t="s">
        <v>218</v>
      </c>
      <c r="B98" s="84" t="s">
        <v>433</v>
      </c>
      <c r="C98" s="140" t="s">
        <v>194</v>
      </c>
      <c r="D98" s="86" t="s">
        <v>45</v>
      </c>
      <c r="E98" s="139">
        <v>31547.17</v>
      </c>
      <c r="F98" s="41"/>
      <c r="G98" s="88">
        <f t="shared" si="1"/>
        <v>0</v>
      </c>
      <c r="H98" s="471"/>
      <c r="I98" s="92"/>
    </row>
    <row r="99" spans="1:9" ht="30" x14ac:dyDescent="0.25">
      <c r="A99" s="83" t="s">
        <v>218</v>
      </c>
      <c r="B99" s="84" t="s">
        <v>434</v>
      </c>
      <c r="C99" s="140" t="s">
        <v>223</v>
      </c>
      <c r="D99" s="86" t="s">
        <v>45</v>
      </c>
      <c r="E99" s="139">
        <v>29046.73</v>
      </c>
      <c r="F99" s="41"/>
      <c r="G99" s="88">
        <f t="shared" si="1"/>
        <v>0</v>
      </c>
      <c r="H99" s="471"/>
      <c r="I99" s="92"/>
    </row>
    <row r="100" spans="1:9" ht="30" x14ac:dyDescent="0.25">
      <c r="A100" s="83" t="s">
        <v>218</v>
      </c>
      <c r="B100" s="84" t="s">
        <v>435</v>
      </c>
      <c r="C100" s="453" t="s">
        <v>1161</v>
      </c>
      <c r="D100" s="141" t="s">
        <v>45</v>
      </c>
      <c r="E100" s="139">
        <v>28921.71</v>
      </c>
      <c r="F100" s="41"/>
      <c r="G100" s="88">
        <f t="shared" si="1"/>
        <v>0</v>
      </c>
      <c r="H100" s="471"/>
      <c r="I100" s="92"/>
    </row>
    <row r="101" spans="1:9" ht="30" x14ac:dyDescent="0.25">
      <c r="A101" s="83" t="s">
        <v>218</v>
      </c>
      <c r="B101" s="84" t="s">
        <v>436</v>
      </c>
      <c r="C101" s="140" t="s">
        <v>226</v>
      </c>
      <c r="D101" s="86" t="s">
        <v>45</v>
      </c>
      <c r="E101" s="139">
        <v>28838.36</v>
      </c>
      <c r="F101" s="41"/>
      <c r="G101" s="88">
        <f t="shared" si="1"/>
        <v>0</v>
      </c>
      <c r="H101" s="471"/>
      <c r="I101" s="92"/>
    </row>
    <row r="102" spans="1:9" ht="30" x14ac:dyDescent="0.25">
      <c r="A102" s="83" t="s">
        <v>218</v>
      </c>
      <c r="B102" s="84" t="s">
        <v>219</v>
      </c>
      <c r="C102" s="453" t="s">
        <v>1162</v>
      </c>
      <c r="D102" s="86" t="s">
        <v>45</v>
      </c>
      <c r="E102" s="139">
        <v>28755.02</v>
      </c>
      <c r="F102" s="41"/>
      <c r="G102" s="88">
        <f t="shared" si="1"/>
        <v>0</v>
      </c>
      <c r="H102" s="471"/>
      <c r="I102" s="92"/>
    </row>
    <row r="103" spans="1:9" ht="30" x14ac:dyDescent="0.25">
      <c r="A103" s="83" t="s">
        <v>218</v>
      </c>
      <c r="B103" s="84" t="s">
        <v>221</v>
      </c>
      <c r="C103" s="140" t="s">
        <v>228</v>
      </c>
      <c r="D103" s="86" t="s">
        <v>45</v>
      </c>
      <c r="E103" s="139">
        <v>28713.34</v>
      </c>
      <c r="F103" s="41"/>
      <c r="G103" s="88">
        <f t="shared" si="1"/>
        <v>0</v>
      </c>
      <c r="H103" s="471"/>
      <c r="I103" s="92"/>
    </row>
    <row r="104" spans="1:9" ht="30.75" thickBot="1" x14ac:dyDescent="0.3">
      <c r="A104" s="83" t="s">
        <v>218</v>
      </c>
      <c r="B104" s="84" t="s">
        <v>222</v>
      </c>
      <c r="C104" s="133" t="s">
        <v>229</v>
      </c>
      <c r="D104" s="86" t="s">
        <v>45</v>
      </c>
      <c r="E104" s="142">
        <v>28630</v>
      </c>
      <c r="F104" s="41"/>
      <c r="G104" s="88">
        <f t="shared" si="1"/>
        <v>0</v>
      </c>
      <c r="H104" s="471"/>
      <c r="I104" s="92"/>
    </row>
    <row r="105" spans="1:9" ht="30.75" thickBot="1" x14ac:dyDescent="0.3">
      <c r="A105" s="143" t="s">
        <v>218</v>
      </c>
      <c r="B105" s="144" t="s">
        <v>224</v>
      </c>
      <c r="C105" s="145" t="s">
        <v>230</v>
      </c>
      <c r="D105" s="146" t="s">
        <v>43</v>
      </c>
      <c r="E105" s="135">
        <v>6400</v>
      </c>
      <c r="F105" s="42"/>
      <c r="G105" s="118">
        <f t="shared" si="1"/>
        <v>0</v>
      </c>
      <c r="H105" s="471"/>
      <c r="I105" s="92"/>
    </row>
    <row r="106" spans="1:9" ht="30" x14ac:dyDescent="0.25">
      <c r="A106" s="77" t="s">
        <v>231</v>
      </c>
      <c r="B106" s="78" t="s">
        <v>190</v>
      </c>
      <c r="C106" s="147" t="s">
        <v>232</v>
      </c>
      <c r="D106" s="148" t="s">
        <v>43</v>
      </c>
      <c r="E106" s="81">
        <v>867.72</v>
      </c>
      <c r="F106" s="43"/>
      <c r="G106" s="82">
        <f t="shared" si="1"/>
        <v>0</v>
      </c>
      <c r="H106" s="471"/>
      <c r="I106" s="92"/>
    </row>
    <row r="107" spans="1:9" ht="30" x14ac:dyDescent="0.25">
      <c r="A107" s="83" t="s">
        <v>231</v>
      </c>
      <c r="B107" s="84" t="s">
        <v>193</v>
      </c>
      <c r="C107" s="140" t="s">
        <v>194</v>
      </c>
      <c r="D107" s="86" t="s">
        <v>45</v>
      </c>
      <c r="E107" s="139">
        <v>723.1</v>
      </c>
      <c r="F107" s="41"/>
      <c r="G107" s="88">
        <f t="shared" si="1"/>
        <v>0</v>
      </c>
      <c r="H107" s="471"/>
      <c r="I107" s="92"/>
    </row>
    <row r="108" spans="1:9" ht="30" x14ac:dyDescent="0.25">
      <c r="A108" s="83" t="s">
        <v>231</v>
      </c>
      <c r="B108" s="84" t="s">
        <v>195</v>
      </c>
      <c r="C108" s="140" t="s">
        <v>196</v>
      </c>
      <c r="D108" s="86" t="s">
        <v>45</v>
      </c>
      <c r="E108" s="139">
        <v>550</v>
      </c>
      <c r="F108" s="41"/>
      <c r="G108" s="88">
        <f t="shared" si="1"/>
        <v>0</v>
      </c>
      <c r="H108" s="471"/>
      <c r="I108" s="92"/>
    </row>
    <row r="109" spans="1:9" ht="30" x14ac:dyDescent="0.25">
      <c r="A109" s="83" t="s">
        <v>231</v>
      </c>
      <c r="B109" s="84" t="s">
        <v>197</v>
      </c>
      <c r="C109" s="140" t="s">
        <v>198</v>
      </c>
      <c r="D109" s="86" t="s">
        <v>45</v>
      </c>
      <c r="E109" s="139">
        <v>19</v>
      </c>
      <c r="F109" s="41"/>
      <c r="G109" s="88">
        <f t="shared" si="1"/>
        <v>0</v>
      </c>
      <c r="H109" s="471"/>
      <c r="I109" s="92"/>
    </row>
    <row r="110" spans="1:9" ht="30" x14ac:dyDescent="0.25">
      <c r="A110" s="83" t="s">
        <v>231</v>
      </c>
      <c r="B110" s="84" t="s">
        <v>199</v>
      </c>
      <c r="C110" s="140" t="s">
        <v>200</v>
      </c>
      <c r="D110" s="86" t="s">
        <v>45</v>
      </c>
      <c r="E110" s="139">
        <v>14</v>
      </c>
      <c r="F110" s="41"/>
      <c r="G110" s="88">
        <f t="shared" si="1"/>
        <v>0</v>
      </c>
      <c r="H110" s="471"/>
      <c r="I110" s="92"/>
    </row>
    <row r="111" spans="1:9" ht="30.75" thickBot="1" x14ac:dyDescent="0.3">
      <c r="A111" s="83" t="s">
        <v>231</v>
      </c>
      <c r="B111" s="84" t="s">
        <v>201</v>
      </c>
      <c r="C111" s="133" t="s">
        <v>202</v>
      </c>
      <c r="D111" s="86" t="s">
        <v>45</v>
      </c>
      <c r="E111" s="139">
        <v>5</v>
      </c>
      <c r="F111" s="41"/>
      <c r="G111" s="88">
        <f t="shared" si="1"/>
        <v>0</v>
      </c>
      <c r="H111" s="471"/>
      <c r="I111" s="92"/>
    </row>
    <row r="112" spans="1:9" ht="30" x14ac:dyDescent="0.25">
      <c r="A112" s="83" t="s">
        <v>231</v>
      </c>
      <c r="B112" s="84" t="s">
        <v>203</v>
      </c>
      <c r="C112" s="138" t="s">
        <v>233</v>
      </c>
      <c r="D112" s="100" t="s">
        <v>43</v>
      </c>
      <c r="E112" s="139">
        <v>171.6</v>
      </c>
      <c r="F112" s="41"/>
      <c r="G112" s="88">
        <f t="shared" si="1"/>
        <v>0</v>
      </c>
      <c r="H112" s="471"/>
      <c r="I112" s="92"/>
    </row>
    <row r="113" spans="1:9" ht="30" x14ac:dyDescent="0.25">
      <c r="A113" s="83" t="s">
        <v>231</v>
      </c>
      <c r="B113" s="84" t="s">
        <v>205</v>
      </c>
      <c r="C113" s="140" t="s">
        <v>206</v>
      </c>
      <c r="D113" s="86" t="s">
        <v>45</v>
      </c>
      <c r="E113" s="139">
        <v>195</v>
      </c>
      <c r="F113" s="41"/>
      <c r="G113" s="88">
        <f t="shared" si="1"/>
        <v>0</v>
      </c>
      <c r="H113" s="471"/>
      <c r="I113" s="92"/>
    </row>
    <row r="114" spans="1:9" ht="30" x14ac:dyDescent="0.25">
      <c r="A114" s="83" t="s">
        <v>231</v>
      </c>
      <c r="B114" s="84" t="s">
        <v>207</v>
      </c>
      <c r="C114" s="140" t="s">
        <v>198</v>
      </c>
      <c r="D114" s="86" t="s">
        <v>45</v>
      </c>
      <c r="E114" s="139">
        <v>195</v>
      </c>
      <c r="F114" s="41"/>
      <c r="G114" s="88">
        <f t="shared" si="1"/>
        <v>0</v>
      </c>
      <c r="H114" s="471"/>
      <c r="I114" s="92"/>
    </row>
    <row r="115" spans="1:9" ht="30.75" thickBot="1" x14ac:dyDescent="0.3">
      <c r="A115" s="83" t="s">
        <v>231</v>
      </c>
      <c r="B115" s="84" t="s">
        <v>208</v>
      </c>
      <c r="C115" s="133" t="s">
        <v>209</v>
      </c>
      <c r="D115" s="86" t="s">
        <v>45</v>
      </c>
      <c r="E115" s="139">
        <v>195</v>
      </c>
      <c r="F115" s="41"/>
      <c r="G115" s="88">
        <f t="shared" si="1"/>
        <v>0</v>
      </c>
      <c r="H115" s="471"/>
      <c r="I115" s="92"/>
    </row>
    <row r="116" spans="1:9" ht="30" x14ac:dyDescent="0.25">
      <c r="A116" s="83" t="s">
        <v>231</v>
      </c>
      <c r="B116" s="84" t="s">
        <v>210</v>
      </c>
      <c r="C116" s="138" t="s">
        <v>234</v>
      </c>
      <c r="D116" s="100" t="s">
        <v>43</v>
      </c>
      <c r="E116" s="139">
        <v>250.79999999999998</v>
      </c>
      <c r="F116" s="41"/>
      <c r="G116" s="88">
        <f t="shared" si="1"/>
        <v>0</v>
      </c>
      <c r="H116" s="471"/>
      <c r="I116" s="92"/>
    </row>
    <row r="117" spans="1:9" ht="30" x14ac:dyDescent="0.25">
      <c r="A117" s="83" t="s">
        <v>231</v>
      </c>
      <c r="B117" s="84" t="s">
        <v>212</v>
      </c>
      <c r="C117" s="140" t="s">
        <v>206</v>
      </c>
      <c r="D117" s="86" t="s">
        <v>45</v>
      </c>
      <c r="E117" s="139">
        <v>152</v>
      </c>
      <c r="F117" s="41"/>
      <c r="G117" s="88">
        <f t="shared" si="1"/>
        <v>0</v>
      </c>
      <c r="H117" s="471"/>
      <c r="I117" s="92"/>
    </row>
    <row r="118" spans="1:9" ht="30" x14ac:dyDescent="0.25">
      <c r="A118" s="83" t="s">
        <v>231</v>
      </c>
      <c r="B118" s="84" t="s">
        <v>213</v>
      </c>
      <c r="C118" s="140" t="s">
        <v>198</v>
      </c>
      <c r="D118" s="86" t="s">
        <v>45</v>
      </c>
      <c r="E118" s="139">
        <v>152</v>
      </c>
      <c r="F118" s="41"/>
      <c r="G118" s="88">
        <f t="shared" si="1"/>
        <v>0</v>
      </c>
      <c r="H118" s="471"/>
      <c r="I118" s="92"/>
    </row>
    <row r="119" spans="1:9" ht="30" x14ac:dyDescent="0.25">
      <c r="A119" s="83" t="s">
        <v>231</v>
      </c>
      <c r="B119" s="84" t="s">
        <v>214</v>
      </c>
      <c r="C119" s="140" t="s">
        <v>215</v>
      </c>
      <c r="D119" s="86" t="s">
        <v>45</v>
      </c>
      <c r="E119" s="139">
        <v>125</v>
      </c>
      <c r="F119" s="41"/>
      <c r="G119" s="88">
        <f t="shared" si="1"/>
        <v>0</v>
      </c>
      <c r="H119" s="471"/>
      <c r="I119" s="92"/>
    </row>
    <row r="120" spans="1:9" ht="30" x14ac:dyDescent="0.25">
      <c r="A120" s="83" t="s">
        <v>231</v>
      </c>
      <c r="B120" s="84" t="s">
        <v>216</v>
      </c>
      <c r="C120" s="140" t="s">
        <v>200</v>
      </c>
      <c r="D120" s="86" t="s">
        <v>45</v>
      </c>
      <c r="E120" s="139">
        <v>22</v>
      </c>
      <c r="F120" s="41"/>
      <c r="G120" s="88">
        <f t="shared" si="1"/>
        <v>0</v>
      </c>
      <c r="H120" s="471"/>
      <c r="I120" s="92"/>
    </row>
    <row r="121" spans="1:9" ht="30.75" thickBot="1" x14ac:dyDescent="0.3">
      <c r="A121" s="83" t="s">
        <v>231</v>
      </c>
      <c r="B121" s="84" t="s">
        <v>217</v>
      </c>
      <c r="C121" s="133" t="s">
        <v>202</v>
      </c>
      <c r="D121" s="86" t="s">
        <v>45</v>
      </c>
      <c r="E121" s="139">
        <v>5</v>
      </c>
      <c r="F121" s="41"/>
      <c r="G121" s="88">
        <f t="shared" si="1"/>
        <v>0</v>
      </c>
      <c r="H121" s="471"/>
      <c r="I121" s="92"/>
    </row>
    <row r="122" spans="1:9" ht="30" x14ac:dyDescent="0.25">
      <c r="A122" s="83" t="s">
        <v>235</v>
      </c>
      <c r="B122" s="84" t="s">
        <v>432</v>
      </c>
      <c r="C122" s="138" t="s">
        <v>236</v>
      </c>
      <c r="D122" s="100" t="s">
        <v>43</v>
      </c>
      <c r="E122" s="139">
        <v>17750.599999999999</v>
      </c>
      <c r="F122" s="41"/>
      <c r="G122" s="88">
        <f t="shared" si="1"/>
        <v>0</v>
      </c>
      <c r="H122" s="471"/>
      <c r="I122" s="92"/>
    </row>
    <row r="123" spans="1:9" ht="30" x14ac:dyDescent="0.25">
      <c r="A123" s="83" t="s">
        <v>235</v>
      </c>
      <c r="B123" s="84" t="s">
        <v>433</v>
      </c>
      <c r="C123" s="140" t="s">
        <v>237</v>
      </c>
      <c r="D123" s="86" t="s">
        <v>45</v>
      </c>
      <c r="E123" s="139">
        <v>31880.560000000001</v>
      </c>
      <c r="F123" s="41"/>
      <c r="G123" s="88">
        <f t="shared" si="1"/>
        <v>0</v>
      </c>
      <c r="H123" s="471"/>
      <c r="I123" s="92"/>
    </row>
    <row r="124" spans="1:9" ht="30" x14ac:dyDescent="0.25">
      <c r="A124" s="83" t="s">
        <v>235</v>
      </c>
      <c r="B124" s="84" t="s">
        <v>434</v>
      </c>
      <c r="C124" s="140" t="s">
        <v>223</v>
      </c>
      <c r="D124" s="86" t="s">
        <v>45</v>
      </c>
      <c r="E124" s="139">
        <v>29046.73</v>
      </c>
      <c r="F124" s="41"/>
      <c r="G124" s="88">
        <f t="shared" si="1"/>
        <v>0</v>
      </c>
      <c r="H124" s="471"/>
      <c r="I124" s="92"/>
    </row>
    <row r="125" spans="1:9" ht="30" x14ac:dyDescent="0.25">
      <c r="A125" s="83" t="s">
        <v>235</v>
      </c>
      <c r="B125" s="84" t="s">
        <v>435</v>
      </c>
      <c r="C125" s="453" t="s">
        <v>1161</v>
      </c>
      <c r="D125" s="141" t="s">
        <v>45</v>
      </c>
      <c r="E125" s="139">
        <v>28921.71</v>
      </c>
      <c r="F125" s="41"/>
      <c r="G125" s="88">
        <f t="shared" si="1"/>
        <v>0</v>
      </c>
      <c r="H125" s="471"/>
      <c r="I125" s="92"/>
    </row>
    <row r="126" spans="1:9" ht="30" x14ac:dyDescent="0.25">
      <c r="A126" s="83" t="s">
        <v>235</v>
      </c>
      <c r="B126" s="84" t="s">
        <v>436</v>
      </c>
      <c r="C126" s="140" t="s">
        <v>226</v>
      </c>
      <c r="D126" s="86" t="s">
        <v>45</v>
      </c>
      <c r="E126" s="139">
        <v>28838.36</v>
      </c>
      <c r="F126" s="41"/>
      <c r="G126" s="88">
        <f t="shared" si="1"/>
        <v>0</v>
      </c>
      <c r="H126" s="471"/>
      <c r="I126" s="92"/>
    </row>
    <row r="127" spans="1:9" ht="30" x14ac:dyDescent="0.25">
      <c r="A127" s="83" t="s">
        <v>235</v>
      </c>
      <c r="B127" s="84" t="s">
        <v>219</v>
      </c>
      <c r="C127" s="453" t="s">
        <v>1162</v>
      </c>
      <c r="D127" s="86" t="s">
        <v>45</v>
      </c>
      <c r="E127" s="139">
        <v>28755.02</v>
      </c>
      <c r="F127" s="41"/>
      <c r="G127" s="88">
        <f t="shared" si="1"/>
        <v>0</v>
      </c>
      <c r="H127" s="471"/>
      <c r="I127" s="92"/>
    </row>
    <row r="128" spans="1:9" ht="30" x14ac:dyDescent="0.25">
      <c r="A128" s="83" t="s">
        <v>235</v>
      </c>
      <c r="B128" s="84" t="s">
        <v>221</v>
      </c>
      <c r="C128" s="140" t="s">
        <v>228</v>
      </c>
      <c r="D128" s="86" t="s">
        <v>45</v>
      </c>
      <c r="E128" s="139">
        <v>28713.34</v>
      </c>
      <c r="F128" s="41"/>
      <c r="G128" s="88">
        <f t="shared" si="1"/>
        <v>0</v>
      </c>
      <c r="H128" s="471"/>
      <c r="I128" s="92"/>
    </row>
    <row r="129" spans="1:9" ht="30.75" thickBot="1" x14ac:dyDescent="0.3">
      <c r="A129" s="83" t="s">
        <v>235</v>
      </c>
      <c r="B129" s="84" t="s">
        <v>222</v>
      </c>
      <c r="C129" s="133" t="s">
        <v>229</v>
      </c>
      <c r="D129" s="86" t="s">
        <v>45</v>
      </c>
      <c r="E129" s="139">
        <v>28630</v>
      </c>
      <c r="F129" s="41"/>
      <c r="G129" s="88">
        <f t="shared" si="1"/>
        <v>0</v>
      </c>
      <c r="H129" s="471"/>
      <c r="I129" s="92"/>
    </row>
    <row r="130" spans="1:9" ht="30.75" thickBot="1" x14ac:dyDescent="0.3">
      <c r="A130" s="131" t="s">
        <v>235</v>
      </c>
      <c r="B130" s="144" t="s">
        <v>224</v>
      </c>
      <c r="C130" s="145" t="s">
        <v>230</v>
      </c>
      <c r="D130" s="134" t="s">
        <v>43</v>
      </c>
      <c r="E130" s="135">
        <v>6400</v>
      </c>
      <c r="F130" s="40"/>
      <c r="G130" s="118">
        <f t="shared" si="1"/>
        <v>0</v>
      </c>
      <c r="H130" s="137" t="s">
        <v>239</v>
      </c>
      <c r="I130" s="95">
        <f>ROUND(SUM(G81:G130),2)</f>
        <v>0</v>
      </c>
    </row>
    <row r="131" spans="1:9" ht="45" x14ac:dyDescent="0.25">
      <c r="A131" s="77" t="s">
        <v>240</v>
      </c>
      <c r="B131" s="78" t="s">
        <v>241</v>
      </c>
      <c r="C131" s="147" t="s">
        <v>386</v>
      </c>
      <c r="D131" s="148" t="s">
        <v>43</v>
      </c>
      <c r="E131" s="81">
        <v>114.6</v>
      </c>
      <c r="F131" s="43"/>
      <c r="G131" s="82">
        <f t="shared" si="1"/>
        <v>0</v>
      </c>
      <c r="H131" s="470" t="s">
        <v>192</v>
      </c>
      <c r="I131" s="98"/>
    </row>
    <row r="132" spans="1:9" ht="45" x14ac:dyDescent="0.25">
      <c r="A132" s="83" t="s">
        <v>240</v>
      </c>
      <c r="B132" s="84" t="s">
        <v>242</v>
      </c>
      <c r="C132" s="140" t="s">
        <v>194</v>
      </c>
      <c r="D132" s="86" t="s">
        <v>45</v>
      </c>
      <c r="E132" s="87">
        <v>131.6</v>
      </c>
      <c r="F132" s="39"/>
      <c r="G132" s="88">
        <f t="shared" si="1"/>
        <v>0</v>
      </c>
      <c r="H132" s="471"/>
      <c r="I132" s="98"/>
    </row>
    <row r="133" spans="1:9" ht="45.75" thickBot="1" x14ac:dyDescent="0.3">
      <c r="A133" s="131" t="s">
        <v>240</v>
      </c>
      <c r="B133" s="149" t="s">
        <v>243</v>
      </c>
      <c r="C133" s="133" t="s">
        <v>244</v>
      </c>
      <c r="D133" s="150" t="s">
        <v>45</v>
      </c>
      <c r="E133" s="135">
        <v>110</v>
      </c>
      <c r="F133" s="40"/>
      <c r="G133" s="118">
        <f t="shared" si="1"/>
        <v>0</v>
      </c>
      <c r="H133" s="471"/>
      <c r="I133" s="98"/>
    </row>
    <row r="134" spans="1:9" ht="45" x14ac:dyDescent="0.25">
      <c r="A134" s="77" t="s">
        <v>245</v>
      </c>
      <c r="B134" s="78" t="s">
        <v>241</v>
      </c>
      <c r="C134" s="147" t="s">
        <v>387</v>
      </c>
      <c r="D134" s="148" t="s">
        <v>43</v>
      </c>
      <c r="E134" s="81">
        <v>114.6</v>
      </c>
      <c r="F134" s="43"/>
      <c r="G134" s="82">
        <f t="shared" si="1"/>
        <v>0</v>
      </c>
      <c r="H134" s="471"/>
      <c r="I134" s="92"/>
    </row>
    <row r="135" spans="1:9" ht="45.75" thickBot="1" x14ac:dyDescent="0.3">
      <c r="A135" s="83" t="s">
        <v>245</v>
      </c>
      <c r="B135" s="84" t="s">
        <v>242</v>
      </c>
      <c r="C135" s="140" t="s">
        <v>194</v>
      </c>
      <c r="D135" s="86" t="s">
        <v>45</v>
      </c>
      <c r="E135" s="87">
        <v>131.6</v>
      </c>
      <c r="F135" s="39"/>
      <c r="G135" s="88">
        <f t="shared" si="1"/>
        <v>0</v>
      </c>
      <c r="H135" s="482"/>
      <c r="I135" s="92"/>
    </row>
    <row r="136" spans="1:9" ht="45.75" thickBot="1" x14ac:dyDescent="0.3">
      <c r="A136" s="131" t="s">
        <v>245</v>
      </c>
      <c r="B136" s="149" t="s">
        <v>243</v>
      </c>
      <c r="C136" s="133" t="s">
        <v>244</v>
      </c>
      <c r="D136" s="150" t="s">
        <v>45</v>
      </c>
      <c r="E136" s="135">
        <v>110</v>
      </c>
      <c r="F136" s="40"/>
      <c r="G136" s="118">
        <f t="shared" si="1"/>
        <v>0</v>
      </c>
      <c r="H136" s="94" t="s">
        <v>246</v>
      </c>
      <c r="I136" s="95">
        <f>ROUND(SUM(G131:G136),2)</f>
        <v>0</v>
      </c>
    </row>
    <row r="137" spans="1:9" ht="30" x14ac:dyDescent="0.25">
      <c r="A137" s="77" t="s">
        <v>247</v>
      </c>
      <c r="B137" s="78" t="s">
        <v>248</v>
      </c>
      <c r="C137" s="147" t="s">
        <v>249</v>
      </c>
      <c r="D137" s="160" t="s">
        <v>50</v>
      </c>
      <c r="E137" s="81">
        <v>255</v>
      </c>
      <c r="F137" s="43"/>
      <c r="G137" s="82">
        <f t="shared" si="1"/>
        <v>0</v>
      </c>
      <c r="H137" s="98"/>
      <c r="I137" s="98"/>
    </row>
    <row r="138" spans="1:9" ht="30" x14ac:dyDescent="0.25">
      <c r="A138" s="83" t="s">
        <v>247</v>
      </c>
      <c r="B138" s="84" t="s">
        <v>250</v>
      </c>
      <c r="C138" s="140" t="s">
        <v>253</v>
      </c>
      <c r="D138" s="151" t="s">
        <v>50</v>
      </c>
      <c r="E138" s="87">
        <v>68</v>
      </c>
      <c r="F138" s="39"/>
      <c r="G138" s="88">
        <f t="shared" si="1"/>
        <v>0</v>
      </c>
      <c r="H138" s="97"/>
      <c r="I138" s="98"/>
    </row>
    <row r="139" spans="1:9" ht="30" x14ac:dyDescent="0.25">
      <c r="A139" s="83" t="s">
        <v>247</v>
      </c>
      <c r="B139" s="84" t="s">
        <v>252</v>
      </c>
      <c r="C139" s="140" t="s">
        <v>255</v>
      </c>
      <c r="D139" s="151" t="s">
        <v>50</v>
      </c>
      <c r="E139" s="87">
        <v>115</v>
      </c>
      <c r="F139" s="39"/>
      <c r="G139" s="88">
        <f t="shared" si="1"/>
        <v>0</v>
      </c>
      <c r="H139" s="97"/>
      <c r="I139" s="98"/>
    </row>
    <row r="140" spans="1:9" ht="30" x14ac:dyDescent="0.25">
      <c r="A140" s="83" t="s">
        <v>247</v>
      </c>
      <c r="B140" s="84" t="s">
        <v>254</v>
      </c>
      <c r="C140" s="140" t="s">
        <v>257</v>
      </c>
      <c r="D140" s="151" t="s">
        <v>50</v>
      </c>
      <c r="E140" s="87">
        <v>815</v>
      </c>
      <c r="F140" s="39"/>
      <c r="G140" s="88">
        <f t="shared" si="1"/>
        <v>0</v>
      </c>
      <c r="H140" s="97"/>
      <c r="I140" s="98"/>
    </row>
    <row r="141" spans="1:9" ht="30" x14ac:dyDescent="0.25">
      <c r="A141" s="83" t="s">
        <v>247</v>
      </c>
      <c r="B141" s="84" t="s">
        <v>414</v>
      </c>
      <c r="C141" s="140" t="s">
        <v>258</v>
      </c>
      <c r="D141" s="151" t="s">
        <v>50</v>
      </c>
      <c r="E141" s="87">
        <v>2150</v>
      </c>
      <c r="F141" s="39"/>
      <c r="G141" s="88">
        <f t="shared" si="1"/>
        <v>0</v>
      </c>
      <c r="H141" s="91"/>
      <c r="I141" s="92"/>
    </row>
    <row r="142" spans="1:9" ht="30" x14ac:dyDescent="0.25">
      <c r="A142" s="83" t="s">
        <v>247</v>
      </c>
      <c r="B142" s="84" t="s">
        <v>415</v>
      </c>
      <c r="C142" s="140" t="s">
        <v>259</v>
      </c>
      <c r="D142" s="151" t="s">
        <v>50</v>
      </c>
      <c r="E142" s="87">
        <v>2150</v>
      </c>
      <c r="F142" s="39"/>
      <c r="G142" s="88">
        <f t="shared" si="1"/>
        <v>0</v>
      </c>
      <c r="H142" s="91"/>
      <c r="I142" s="92"/>
    </row>
    <row r="143" spans="1:9" ht="30" x14ac:dyDescent="0.25">
      <c r="A143" s="83" t="s">
        <v>247</v>
      </c>
      <c r="B143" s="84" t="s">
        <v>429</v>
      </c>
      <c r="C143" s="140" t="s">
        <v>260</v>
      </c>
      <c r="D143" s="151" t="s">
        <v>50</v>
      </c>
      <c r="E143" s="87">
        <v>2150</v>
      </c>
      <c r="F143" s="39"/>
      <c r="G143" s="88">
        <f t="shared" si="1"/>
        <v>0</v>
      </c>
      <c r="H143" s="91"/>
      <c r="I143" s="92"/>
    </row>
    <row r="144" spans="1:9" ht="30" x14ac:dyDescent="0.25">
      <c r="A144" s="83" t="s">
        <v>247</v>
      </c>
      <c r="B144" s="84" t="s">
        <v>256</v>
      </c>
      <c r="C144" s="140" t="s">
        <v>261</v>
      </c>
      <c r="D144" s="151" t="s">
        <v>50</v>
      </c>
      <c r="E144" s="87">
        <v>1185</v>
      </c>
      <c r="F144" s="39"/>
      <c r="G144" s="88">
        <f t="shared" si="1"/>
        <v>0</v>
      </c>
      <c r="H144" s="91"/>
      <c r="I144" s="92"/>
    </row>
    <row r="145" spans="1:9" ht="30" x14ac:dyDescent="0.25">
      <c r="A145" s="83" t="s">
        <v>247</v>
      </c>
      <c r="B145" s="84" t="s">
        <v>430</v>
      </c>
      <c r="C145" s="140" t="s">
        <v>262</v>
      </c>
      <c r="D145" s="151" t="s">
        <v>50</v>
      </c>
      <c r="E145" s="87">
        <v>1185</v>
      </c>
      <c r="F145" s="39"/>
      <c r="G145" s="88">
        <f t="shared" si="1"/>
        <v>0</v>
      </c>
      <c r="H145" s="91"/>
      <c r="I145" s="92"/>
    </row>
    <row r="146" spans="1:9" ht="30" x14ac:dyDescent="0.25">
      <c r="A146" s="83" t="s">
        <v>247</v>
      </c>
      <c r="B146" s="84" t="s">
        <v>437</v>
      </c>
      <c r="C146" s="140" t="s">
        <v>263</v>
      </c>
      <c r="D146" s="86" t="s">
        <v>45</v>
      </c>
      <c r="E146" s="87">
        <v>5750</v>
      </c>
      <c r="F146" s="39"/>
      <c r="G146" s="88">
        <f t="shared" si="1"/>
        <v>0</v>
      </c>
      <c r="H146" s="91"/>
      <c r="I146" s="92"/>
    </row>
    <row r="147" spans="1:9" ht="30.75" thickBot="1" x14ac:dyDescent="0.3">
      <c r="A147" s="83" t="s">
        <v>247</v>
      </c>
      <c r="B147" s="84" t="s">
        <v>438</v>
      </c>
      <c r="C147" s="140" t="s">
        <v>264</v>
      </c>
      <c r="D147" s="86" t="s">
        <v>45</v>
      </c>
      <c r="E147" s="87">
        <v>5750</v>
      </c>
      <c r="F147" s="39"/>
      <c r="G147" s="88">
        <f t="shared" si="1"/>
        <v>0</v>
      </c>
      <c r="H147" s="91"/>
      <c r="I147" s="92"/>
    </row>
    <row r="148" spans="1:9" ht="30.75" thickBot="1" x14ac:dyDescent="0.3">
      <c r="A148" s="131" t="s">
        <v>247</v>
      </c>
      <c r="B148" s="149" t="s">
        <v>439</v>
      </c>
      <c r="C148" s="133" t="s">
        <v>265</v>
      </c>
      <c r="D148" s="150" t="s">
        <v>45</v>
      </c>
      <c r="E148" s="135">
        <v>30</v>
      </c>
      <c r="F148" s="40"/>
      <c r="G148" s="118">
        <f t="shared" si="1"/>
        <v>0</v>
      </c>
      <c r="H148" s="137" t="s">
        <v>266</v>
      </c>
      <c r="I148" s="95">
        <f>ROUND(SUM(G137:G148),2)</f>
        <v>0</v>
      </c>
    </row>
    <row r="149" spans="1:9" ht="45" x14ac:dyDescent="0.25">
      <c r="A149" s="77" t="s">
        <v>267</v>
      </c>
      <c r="B149" s="78" t="s">
        <v>268</v>
      </c>
      <c r="C149" s="147" t="s">
        <v>269</v>
      </c>
      <c r="D149" s="152" t="s">
        <v>50</v>
      </c>
      <c r="E149" s="322">
        <v>2010</v>
      </c>
      <c r="F149" s="50"/>
      <c r="G149" s="82">
        <f t="shared" si="1"/>
        <v>0</v>
      </c>
      <c r="H149" s="91"/>
      <c r="I149" s="92"/>
    </row>
    <row r="150" spans="1:9" ht="45" x14ac:dyDescent="0.25">
      <c r="A150" s="83" t="s">
        <v>267</v>
      </c>
      <c r="B150" s="84" t="s">
        <v>270</v>
      </c>
      <c r="C150" s="140" t="s">
        <v>271</v>
      </c>
      <c r="D150" s="151" t="s">
        <v>50</v>
      </c>
      <c r="E150" s="191">
        <v>240</v>
      </c>
      <c r="F150" s="46"/>
      <c r="G150" s="88">
        <f t="shared" si="1"/>
        <v>0</v>
      </c>
      <c r="H150" s="91"/>
      <c r="I150" s="92"/>
    </row>
    <row r="151" spans="1:9" ht="45" x14ac:dyDescent="0.25">
      <c r="A151" s="389" t="s">
        <v>267</v>
      </c>
      <c r="B151" s="395" t="s">
        <v>272</v>
      </c>
      <c r="C151" s="396" t="s">
        <v>1135</v>
      </c>
      <c r="D151" s="475" t="s">
        <v>50</v>
      </c>
      <c r="E151" s="477">
        <v>1980</v>
      </c>
      <c r="F151" s="46"/>
      <c r="G151" s="88">
        <f t="shared" si="1"/>
        <v>0</v>
      </c>
      <c r="H151" s="479" t="s">
        <v>1144</v>
      </c>
      <c r="I151" s="92"/>
    </row>
    <row r="152" spans="1:9" ht="45" x14ac:dyDescent="0.25">
      <c r="A152" s="389" t="s">
        <v>267</v>
      </c>
      <c r="B152" s="395" t="s">
        <v>1139</v>
      </c>
      <c r="C152" s="396" t="s">
        <v>1137</v>
      </c>
      <c r="D152" s="476"/>
      <c r="E152" s="478"/>
      <c r="F152" s="46"/>
      <c r="G152" s="88">
        <f>ROUND((E151*F152),2)</f>
        <v>0</v>
      </c>
      <c r="H152" s="479"/>
      <c r="I152" s="92"/>
    </row>
    <row r="153" spans="1:9" ht="45" x14ac:dyDescent="0.25">
      <c r="A153" s="389" t="s">
        <v>267</v>
      </c>
      <c r="B153" s="395" t="s">
        <v>273</v>
      </c>
      <c r="C153" s="396" t="s">
        <v>1136</v>
      </c>
      <c r="D153" s="475" t="s">
        <v>50</v>
      </c>
      <c r="E153" s="477">
        <v>24</v>
      </c>
      <c r="F153" s="46"/>
      <c r="G153" s="88">
        <f t="shared" si="1"/>
        <v>0</v>
      </c>
      <c r="H153" s="479" t="s">
        <v>1145</v>
      </c>
      <c r="I153" s="92"/>
    </row>
    <row r="154" spans="1:9" ht="45" x14ac:dyDescent="0.25">
      <c r="A154" s="389" t="s">
        <v>267</v>
      </c>
      <c r="B154" s="395" t="s">
        <v>1140</v>
      </c>
      <c r="C154" s="396" t="s">
        <v>1138</v>
      </c>
      <c r="D154" s="476"/>
      <c r="E154" s="478"/>
      <c r="F154" s="46"/>
      <c r="G154" s="88">
        <f>ROUND((E153*F154),2)</f>
        <v>0</v>
      </c>
      <c r="H154" s="479"/>
      <c r="I154" s="92"/>
    </row>
    <row r="155" spans="1:9" ht="45" x14ac:dyDescent="0.25">
      <c r="A155" s="83" t="s">
        <v>267</v>
      </c>
      <c r="B155" s="84" t="s">
        <v>274</v>
      </c>
      <c r="C155" s="140" t="s">
        <v>275</v>
      </c>
      <c r="D155" s="151" t="s">
        <v>50</v>
      </c>
      <c r="E155" s="191">
        <v>190</v>
      </c>
      <c r="F155" s="46"/>
      <c r="G155" s="88">
        <f t="shared" si="1"/>
        <v>0</v>
      </c>
      <c r="H155" s="91"/>
      <c r="I155" s="92"/>
    </row>
    <row r="156" spans="1:9" ht="45.75" thickBot="1" x14ac:dyDescent="0.3">
      <c r="A156" s="83" t="s">
        <v>267</v>
      </c>
      <c r="B156" s="84" t="s">
        <v>276</v>
      </c>
      <c r="C156" s="140" t="s">
        <v>277</v>
      </c>
      <c r="D156" s="151" t="s">
        <v>50</v>
      </c>
      <c r="E156" s="191">
        <v>32</v>
      </c>
      <c r="F156" s="46"/>
      <c r="G156" s="88">
        <f t="shared" si="1"/>
        <v>0</v>
      </c>
      <c r="H156" s="98"/>
      <c r="I156" s="98"/>
    </row>
    <row r="157" spans="1:9" ht="45.75" thickBot="1" x14ac:dyDescent="0.3">
      <c r="A157" s="131" t="s">
        <v>267</v>
      </c>
      <c r="B157" s="149" t="s">
        <v>278</v>
      </c>
      <c r="C157" s="133" t="s">
        <v>279</v>
      </c>
      <c r="D157" s="156" t="s">
        <v>50</v>
      </c>
      <c r="E157" s="406">
        <v>280</v>
      </c>
      <c r="F157" s="52"/>
      <c r="G157" s="118">
        <f t="shared" si="1"/>
        <v>0</v>
      </c>
      <c r="H157" s="137" t="s">
        <v>280</v>
      </c>
      <c r="I157" s="95">
        <f>ROUND(SUM(G149:G157),2)</f>
        <v>0</v>
      </c>
    </row>
    <row r="158" spans="1:9" ht="45" x14ac:dyDescent="0.25">
      <c r="A158" s="77" t="s">
        <v>281</v>
      </c>
      <c r="B158" s="78" t="s">
        <v>282</v>
      </c>
      <c r="C158" s="79" t="s">
        <v>283</v>
      </c>
      <c r="D158" s="152" t="s">
        <v>50</v>
      </c>
      <c r="E158" s="81">
        <v>3220</v>
      </c>
      <c r="F158" s="43"/>
      <c r="G158" s="82">
        <f t="shared" si="1"/>
        <v>0</v>
      </c>
      <c r="H158" s="91"/>
      <c r="I158" s="92"/>
    </row>
    <row r="159" spans="1:9" ht="60" x14ac:dyDescent="0.25">
      <c r="A159" s="83" t="s">
        <v>281</v>
      </c>
      <c r="B159" s="84" t="s">
        <v>284</v>
      </c>
      <c r="C159" s="85" t="s">
        <v>285</v>
      </c>
      <c r="D159" s="151" t="s">
        <v>50</v>
      </c>
      <c r="E159" s="87">
        <v>910</v>
      </c>
      <c r="F159" s="39"/>
      <c r="G159" s="88">
        <f t="shared" si="1"/>
        <v>0</v>
      </c>
      <c r="H159" s="91"/>
      <c r="I159" s="92"/>
    </row>
    <row r="160" spans="1:9" ht="45" x14ac:dyDescent="0.25">
      <c r="A160" s="83" t="s">
        <v>281</v>
      </c>
      <c r="B160" s="84" t="s">
        <v>286</v>
      </c>
      <c r="C160" s="140" t="s">
        <v>287</v>
      </c>
      <c r="D160" s="151" t="s">
        <v>6</v>
      </c>
      <c r="E160" s="87">
        <v>6</v>
      </c>
      <c r="F160" s="39"/>
      <c r="G160" s="88">
        <f t="shared" si="1"/>
        <v>0</v>
      </c>
      <c r="H160" s="91"/>
      <c r="I160" s="92"/>
    </row>
    <row r="161" spans="1:9" ht="45" x14ac:dyDescent="0.25">
      <c r="A161" s="83" t="s">
        <v>281</v>
      </c>
      <c r="B161" s="84" t="s">
        <v>288</v>
      </c>
      <c r="C161" s="140" t="s">
        <v>289</v>
      </c>
      <c r="D161" s="151" t="s">
        <v>6</v>
      </c>
      <c r="E161" s="87">
        <v>12</v>
      </c>
      <c r="F161" s="39"/>
      <c r="G161" s="88">
        <f t="shared" si="1"/>
        <v>0</v>
      </c>
      <c r="H161" s="91"/>
      <c r="I161" s="92"/>
    </row>
    <row r="162" spans="1:9" ht="33.75" x14ac:dyDescent="0.25">
      <c r="A162" s="83" t="s">
        <v>281</v>
      </c>
      <c r="B162" s="84" t="s">
        <v>290</v>
      </c>
      <c r="C162" s="153" t="s">
        <v>463</v>
      </c>
      <c r="D162" s="314" t="s">
        <v>47</v>
      </c>
      <c r="E162" s="199">
        <v>10</v>
      </c>
      <c r="F162" s="39"/>
      <c r="G162" s="88">
        <f t="shared" si="1"/>
        <v>0</v>
      </c>
      <c r="H162" s="91"/>
      <c r="I162" s="92"/>
    </row>
    <row r="163" spans="1:9" ht="33.75" x14ac:dyDescent="0.25">
      <c r="A163" s="83" t="s">
        <v>281</v>
      </c>
      <c r="B163" s="84" t="s">
        <v>291</v>
      </c>
      <c r="C163" s="153" t="s">
        <v>460</v>
      </c>
      <c r="D163" s="314" t="s">
        <v>47</v>
      </c>
      <c r="E163" s="199">
        <v>2</v>
      </c>
      <c r="F163" s="39"/>
      <c r="G163" s="88">
        <f t="shared" si="1"/>
        <v>0</v>
      </c>
      <c r="H163" s="91"/>
      <c r="I163" s="92"/>
    </row>
    <row r="164" spans="1:9" x14ac:dyDescent="0.25">
      <c r="A164" s="83" t="s">
        <v>281</v>
      </c>
      <c r="B164" s="84" t="s">
        <v>417</v>
      </c>
      <c r="C164" s="140" t="s">
        <v>294</v>
      </c>
      <c r="D164" s="151" t="s">
        <v>47</v>
      </c>
      <c r="E164" s="87">
        <v>12</v>
      </c>
      <c r="F164" s="39"/>
      <c r="G164" s="88">
        <f t="shared" si="1"/>
        <v>0</v>
      </c>
      <c r="H164" s="91"/>
      <c r="I164" s="92"/>
    </row>
    <row r="165" spans="1:9" x14ac:dyDescent="0.25">
      <c r="A165" s="83" t="s">
        <v>281</v>
      </c>
      <c r="B165" s="84" t="s">
        <v>292</v>
      </c>
      <c r="C165" s="140" t="s">
        <v>296</v>
      </c>
      <c r="D165" s="151" t="s">
        <v>47</v>
      </c>
      <c r="E165" s="87">
        <v>32</v>
      </c>
      <c r="F165" s="39"/>
      <c r="G165" s="88">
        <f t="shared" si="1"/>
        <v>0</v>
      </c>
      <c r="H165" s="91"/>
      <c r="I165" s="92"/>
    </row>
    <row r="166" spans="1:9" x14ac:dyDescent="0.25">
      <c r="A166" s="83" t="s">
        <v>281</v>
      </c>
      <c r="B166" s="84" t="s">
        <v>293</v>
      </c>
      <c r="C166" s="140" t="s">
        <v>298</v>
      </c>
      <c r="D166" s="151" t="s">
        <v>47</v>
      </c>
      <c r="E166" s="87">
        <v>3</v>
      </c>
      <c r="F166" s="39"/>
      <c r="G166" s="88">
        <f t="shared" si="1"/>
        <v>0</v>
      </c>
      <c r="H166" s="91"/>
      <c r="I166" s="92"/>
    </row>
    <row r="167" spans="1:9" ht="15.75" thickBot="1" x14ac:dyDescent="0.3">
      <c r="A167" s="83" t="s">
        <v>281</v>
      </c>
      <c r="B167" s="84" t="s">
        <v>295</v>
      </c>
      <c r="C167" s="140" t="s">
        <v>300</v>
      </c>
      <c r="D167" s="154" t="s">
        <v>50</v>
      </c>
      <c r="E167" s="87">
        <v>60</v>
      </c>
      <c r="F167" s="44"/>
      <c r="G167" s="88">
        <f t="shared" si="1"/>
        <v>0</v>
      </c>
      <c r="H167" s="91"/>
      <c r="I167" s="92"/>
    </row>
    <row r="168" spans="1:9" ht="29.25" thickBot="1" x14ac:dyDescent="0.3">
      <c r="A168" s="83" t="s">
        <v>281</v>
      </c>
      <c r="B168" s="84" t="s">
        <v>297</v>
      </c>
      <c r="C168" s="155" t="s">
        <v>301</v>
      </c>
      <c r="D168" s="154" t="s">
        <v>47</v>
      </c>
      <c r="E168" s="87">
        <v>24</v>
      </c>
      <c r="F168" s="44"/>
      <c r="G168" s="88">
        <f t="shared" si="1"/>
        <v>0</v>
      </c>
      <c r="H168" s="137" t="s">
        <v>303</v>
      </c>
      <c r="I168" s="95">
        <f>ROUND(SUM(G158:G168),2)</f>
        <v>0</v>
      </c>
    </row>
    <row r="169" spans="1:9" ht="45" x14ac:dyDescent="0.25">
      <c r="A169" s="77" t="s">
        <v>304</v>
      </c>
      <c r="B169" s="78" t="s">
        <v>305</v>
      </c>
      <c r="C169" s="147" t="s">
        <v>306</v>
      </c>
      <c r="D169" s="152" t="s">
        <v>47</v>
      </c>
      <c r="E169" s="81">
        <v>115</v>
      </c>
      <c r="F169" s="43"/>
      <c r="G169" s="82">
        <f t="shared" si="1"/>
        <v>0</v>
      </c>
      <c r="H169" s="97"/>
      <c r="I169" s="98"/>
    </row>
    <row r="170" spans="1:9" ht="45" x14ac:dyDescent="0.25">
      <c r="A170" s="83" t="s">
        <v>304</v>
      </c>
      <c r="B170" s="84" t="s">
        <v>307</v>
      </c>
      <c r="C170" s="140" t="s">
        <v>308</v>
      </c>
      <c r="D170" s="151" t="s">
        <v>47</v>
      </c>
      <c r="E170" s="87">
        <v>85</v>
      </c>
      <c r="F170" s="39"/>
      <c r="G170" s="88">
        <f t="shared" si="1"/>
        <v>0</v>
      </c>
      <c r="H170" s="97"/>
      <c r="I170" s="98"/>
    </row>
    <row r="171" spans="1:9" ht="45" x14ac:dyDescent="0.25">
      <c r="A171" s="83" t="s">
        <v>304</v>
      </c>
      <c r="B171" s="84" t="s">
        <v>309</v>
      </c>
      <c r="C171" s="140" t="s">
        <v>312</v>
      </c>
      <c r="D171" s="151" t="s">
        <v>47</v>
      </c>
      <c r="E171" s="87">
        <v>18</v>
      </c>
      <c r="F171" s="39"/>
      <c r="G171" s="88">
        <f t="shared" si="1"/>
        <v>0</v>
      </c>
      <c r="H171" s="97"/>
      <c r="I171" s="98"/>
    </row>
    <row r="172" spans="1:9" ht="45" x14ac:dyDescent="0.25">
      <c r="A172" s="83" t="s">
        <v>304</v>
      </c>
      <c r="B172" s="84" t="s">
        <v>311</v>
      </c>
      <c r="C172" s="140" t="s">
        <v>314</v>
      </c>
      <c r="D172" s="151" t="s">
        <v>50</v>
      </c>
      <c r="E172" s="87">
        <v>72</v>
      </c>
      <c r="F172" s="39"/>
      <c r="G172" s="88">
        <f t="shared" si="1"/>
        <v>0</v>
      </c>
      <c r="H172" s="97"/>
      <c r="I172" s="98"/>
    </row>
    <row r="173" spans="1:9" ht="45.75" thickBot="1" x14ac:dyDescent="0.3">
      <c r="A173" s="83" t="s">
        <v>304</v>
      </c>
      <c r="B173" s="84" t="s">
        <v>313</v>
      </c>
      <c r="C173" s="140" t="s">
        <v>316</v>
      </c>
      <c r="D173" s="151" t="s">
        <v>47</v>
      </c>
      <c r="E173" s="87">
        <v>27</v>
      </c>
      <c r="F173" s="39"/>
      <c r="G173" s="88">
        <f t="shared" si="1"/>
        <v>0</v>
      </c>
      <c r="H173" s="97"/>
      <c r="I173" s="98"/>
    </row>
    <row r="174" spans="1:9" ht="45.75" thickBot="1" x14ac:dyDescent="0.3">
      <c r="A174" s="131" t="s">
        <v>304</v>
      </c>
      <c r="B174" s="149" t="s">
        <v>315</v>
      </c>
      <c r="C174" s="133" t="s">
        <v>320</v>
      </c>
      <c r="D174" s="156" t="s">
        <v>45</v>
      </c>
      <c r="E174" s="135">
        <v>16.2</v>
      </c>
      <c r="F174" s="40"/>
      <c r="G174" s="118">
        <f t="shared" si="1"/>
        <v>0</v>
      </c>
      <c r="H174" s="94" t="s">
        <v>321</v>
      </c>
      <c r="I174" s="95">
        <f>ROUND(SUM(G169:G174),2)</f>
        <v>0</v>
      </c>
    </row>
    <row r="175" spans="1:9" ht="45" x14ac:dyDescent="0.25">
      <c r="A175" s="157" t="s">
        <v>322</v>
      </c>
      <c r="B175" s="158" t="s">
        <v>323</v>
      </c>
      <c r="C175" s="159" t="s">
        <v>324</v>
      </c>
      <c r="D175" s="160" t="s">
        <v>50</v>
      </c>
      <c r="E175" s="161">
        <v>370</v>
      </c>
      <c r="F175" s="54"/>
      <c r="G175" s="162">
        <f t="shared" si="1"/>
        <v>0</v>
      </c>
      <c r="H175" s="98"/>
      <c r="I175" s="98"/>
    </row>
    <row r="176" spans="1:9" ht="45" x14ac:dyDescent="0.25">
      <c r="A176" s="83" t="s">
        <v>322</v>
      </c>
      <c r="B176" s="123" t="s">
        <v>325</v>
      </c>
      <c r="C176" s="140" t="s">
        <v>326</v>
      </c>
      <c r="D176" s="125" t="s">
        <v>50</v>
      </c>
      <c r="E176" s="87">
        <v>7840</v>
      </c>
      <c r="F176" s="39"/>
      <c r="G176" s="88">
        <f t="shared" si="1"/>
        <v>0</v>
      </c>
      <c r="H176" s="91"/>
      <c r="I176" s="92"/>
    </row>
    <row r="177" spans="1:9" ht="45" x14ac:dyDescent="0.25">
      <c r="A177" s="83" t="s">
        <v>322</v>
      </c>
      <c r="B177" s="123" t="s">
        <v>327</v>
      </c>
      <c r="C177" s="140" t="s">
        <v>328</v>
      </c>
      <c r="D177" s="125" t="s">
        <v>50</v>
      </c>
      <c r="E177" s="87">
        <v>43</v>
      </c>
      <c r="F177" s="39"/>
      <c r="G177" s="88">
        <f t="shared" si="1"/>
        <v>0</v>
      </c>
      <c r="H177" s="91"/>
      <c r="I177" s="92"/>
    </row>
    <row r="178" spans="1:9" ht="45" x14ac:dyDescent="0.25">
      <c r="A178" s="83" t="s">
        <v>322</v>
      </c>
      <c r="B178" s="123" t="s">
        <v>329</v>
      </c>
      <c r="C178" s="140" t="s">
        <v>330</v>
      </c>
      <c r="D178" s="125" t="s">
        <v>50</v>
      </c>
      <c r="E178" s="87">
        <v>2060</v>
      </c>
      <c r="F178" s="39"/>
      <c r="G178" s="88">
        <f t="shared" si="1"/>
        <v>0</v>
      </c>
      <c r="H178" s="91"/>
      <c r="I178" s="92"/>
    </row>
    <row r="179" spans="1:9" ht="45" x14ac:dyDescent="0.25">
      <c r="A179" s="83" t="s">
        <v>322</v>
      </c>
      <c r="B179" s="123" t="s">
        <v>331</v>
      </c>
      <c r="C179" s="140" t="s">
        <v>334</v>
      </c>
      <c r="D179" s="125" t="s">
        <v>50</v>
      </c>
      <c r="E179" s="87">
        <v>90</v>
      </c>
      <c r="F179" s="39"/>
      <c r="G179" s="88">
        <f t="shared" si="1"/>
        <v>0</v>
      </c>
      <c r="H179" s="91"/>
      <c r="I179" s="92"/>
    </row>
    <row r="180" spans="1:9" ht="45" x14ac:dyDescent="0.25">
      <c r="A180" s="83" t="s">
        <v>322</v>
      </c>
      <c r="B180" s="123" t="s">
        <v>333</v>
      </c>
      <c r="C180" s="140" t="s">
        <v>338</v>
      </c>
      <c r="D180" s="154" t="s">
        <v>45</v>
      </c>
      <c r="E180" s="87">
        <v>9</v>
      </c>
      <c r="F180" s="39"/>
      <c r="G180" s="88">
        <f t="shared" si="1"/>
        <v>0</v>
      </c>
      <c r="H180" s="91"/>
      <c r="I180" s="92"/>
    </row>
    <row r="181" spans="1:9" ht="45" x14ac:dyDescent="0.25">
      <c r="A181" s="83" t="s">
        <v>322</v>
      </c>
      <c r="B181" s="123" t="s">
        <v>335</v>
      </c>
      <c r="C181" s="140" t="s">
        <v>340</v>
      </c>
      <c r="D181" s="125" t="s">
        <v>45</v>
      </c>
      <c r="E181" s="87">
        <v>40</v>
      </c>
      <c r="F181" s="39"/>
      <c r="G181" s="88">
        <f t="shared" si="1"/>
        <v>0</v>
      </c>
      <c r="H181" s="91"/>
      <c r="I181" s="92"/>
    </row>
    <row r="182" spans="1:9" ht="45.75" thickBot="1" x14ac:dyDescent="0.3">
      <c r="A182" s="83" t="s">
        <v>322</v>
      </c>
      <c r="B182" s="123" t="s">
        <v>337</v>
      </c>
      <c r="C182" s="140" t="s">
        <v>342</v>
      </c>
      <c r="D182" s="125" t="s">
        <v>45</v>
      </c>
      <c r="E182" s="87">
        <v>6</v>
      </c>
      <c r="F182" s="39"/>
      <c r="G182" s="88">
        <f t="shared" si="1"/>
        <v>0</v>
      </c>
      <c r="H182" s="91"/>
      <c r="I182" s="92"/>
    </row>
    <row r="183" spans="1:9" ht="45.75" thickBot="1" x14ac:dyDescent="0.3">
      <c r="A183" s="102" t="s">
        <v>322</v>
      </c>
      <c r="B183" s="163" t="s">
        <v>339</v>
      </c>
      <c r="C183" s="155" t="s">
        <v>344</v>
      </c>
      <c r="D183" s="334" t="s">
        <v>50</v>
      </c>
      <c r="E183" s="104">
        <v>96</v>
      </c>
      <c r="F183" s="44"/>
      <c r="G183" s="105">
        <f t="shared" si="1"/>
        <v>0</v>
      </c>
      <c r="H183" s="94" t="s">
        <v>345</v>
      </c>
      <c r="I183" s="95">
        <f>ROUND(SUM(G175:G183),2)</f>
        <v>0</v>
      </c>
    </row>
    <row r="184" spans="1:9" x14ac:dyDescent="0.25">
      <c r="A184" s="77" t="s">
        <v>431</v>
      </c>
      <c r="B184" s="119" t="s">
        <v>346</v>
      </c>
      <c r="C184" s="147" t="s">
        <v>360</v>
      </c>
      <c r="D184" s="121" t="s">
        <v>47</v>
      </c>
      <c r="E184" s="81">
        <v>2</v>
      </c>
      <c r="F184" s="43"/>
      <c r="G184" s="82">
        <f t="shared" si="1"/>
        <v>0</v>
      </c>
      <c r="H184" s="91"/>
      <c r="I184" s="92"/>
    </row>
    <row r="185" spans="1:9" x14ac:dyDescent="0.25">
      <c r="A185" s="83" t="s">
        <v>431</v>
      </c>
      <c r="B185" s="123" t="s">
        <v>348</v>
      </c>
      <c r="C185" s="140" t="s">
        <v>361</v>
      </c>
      <c r="D185" s="125" t="s">
        <v>47</v>
      </c>
      <c r="E185" s="87">
        <v>2</v>
      </c>
      <c r="F185" s="39"/>
      <c r="G185" s="88">
        <f t="shared" si="1"/>
        <v>0</v>
      </c>
      <c r="H185" s="91"/>
      <c r="I185" s="92"/>
    </row>
    <row r="186" spans="1:9" x14ac:dyDescent="0.25">
      <c r="A186" s="83" t="s">
        <v>431</v>
      </c>
      <c r="B186" s="123" t="s">
        <v>350</v>
      </c>
      <c r="C186" s="140" t="s">
        <v>362</v>
      </c>
      <c r="D186" s="125" t="s">
        <v>47</v>
      </c>
      <c r="E186" s="87">
        <v>2</v>
      </c>
      <c r="F186" s="39"/>
      <c r="G186" s="88">
        <f t="shared" si="1"/>
        <v>0</v>
      </c>
      <c r="H186" s="91"/>
      <c r="I186" s="92"/>
    </row>
    <row r="187" spans="1:9" ht="15.75" thickBot="1" x14ac:dyDescent="0.3">
      <c r="A187" s="83" t="s">
        <v>431</v>
      </c>
      <c r="B187" s="123" t="s">
        <v>352</v>
      </c>
      <c r="C187" s="140" t="s">
        <v>393</v>
      </c>
      <c r="D187" s="125" t="s">
        <v>47</v>
      </c>
      <c r="E187" s="87">
        <v>1</v>
      </c>
      <c r="F187" s="39"/>
      <c r="G187" s="88">
        <f t="shared" si="1"/>
        <v>0</v>
      </c>
      <c r="H187" s="91"/>
      <c r="I187" s="92"/>
    </row>
    <row r="188" spans="1:9" ht="45.75" thickBot="1" x14ac:dyDescent="0.3">
      <c r="A188" s="166" t="s">
        <v>431</v>
      </c>
      <c r="B188" s="167" t="s">
        <v>354</v>
      </c>
      <c r="C188" s="168" t="s">
        <v>368</v>
      </c>
      <c r="D188" s="169" t="s">
        <v>6</v>
      </c>
      <c r="E188" s="170">
        <v>1</v>
      </c>
      <c r="F188" s="55"/>
      <c r="G188" s="118">
        <f>ROUND((E188*F188),2)</f>
        <v>0</v>
      </c>
      <c r="H188" s="94" t="s">
        <v>359</v>
      </c>
      <c r="I188" s="95">
        <f>ROUND(SUM(G184:G188),2)</f>
        <v>0</v>
      </c>
    </row>
    <row r="189" spans="1:9" ht="43.5" thickBot="1" x14ac:dyDescent="0.3">
      <c r="A189" s="173"/>
      <c r="B189" s="173"/>
      <c r="C189" s="173"/>
      <c r="D189" s="174"/>
      <c r="E189" s="175"/>
      <c r="F189" s="172" t="s">
        <v>529</v>
      </c>
      <c r="G189" s="95">
        <f>ROUND(SUM(G5:G188),2)</f>
        <v>0</v>
      </c>
      <c r="H189" s="89"/>
      <c r="I189" s="92"/>
    </row>
  </sheetData>
  <sheetProtection algorithmName="SHA-512" hashValue="X0Y4bvB/qqgKcZDlXy0u8LQUZA9a5g6NEiDkskf9OkL9zs5cHDKB0SUjxuW5IqgsXcSRuokfKYwRHt6kB8txQA==" saltValue="zkNi0LnahO2rH0HuYvuAIA==" spinCount="100000" sheet="1" objects="1" scenarios="1"/>
  <mergeCells count="10">
    <mergeCell ref="H153:H154"/>
    <mergeCell ref="A1:E1"/>
    <mergeCell ref="A3:E3"/>
    <mergeCell ref="H81:H129"/>
    <mergeCell ref="H131:H135"/>
    <mergeCell ref="E151:E152"/>
    <mergeCell ref="D151:D152"/>
    <mergeCell ref="H151:H152"/>
    <mergeCell ref="D153:D154"/>
    <mergeCell ref="E153:E154"/>
  </mergeCells>
  <pageMargins left="0.7" right="0.34375" top="0.75" bottom="0.75" header="0.3" footer="0.3"/>
  <pageSetup paperSize="9" scale="38" orientation="portrait" r:id="rId1"/>
  <rowBreaks count="1" manualBreakCount="1">
    <brk id="151" max="8" man="1"/>
  </rowBreaks>
  <ignoredErrors>
    <ignoredError sqref="G152 G15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3BE7E-2209-4EFA-9BCA-759374B15E43}">
  <dimension ref="A1:K29"/>
  <sheetViews>
    <sheetView topLeftCell="A4" zoomScaleNormal="100" zoomScaleSheetLayoutView="89"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64</v>
      </c>
      <c r="B1" s="474"/>
      <c r="C1" s="474"/>
      <c r="D1" s="474"/>
      <c r="E1" s="474"/>
      <c r="F1" s="9"/>
      <c r="G1" s="9"/>
    </row>
    <row r="2" spans="1:11" ht="21.75" customHeight="1" thickBot="1" x14ac:dyDescent="0.3">
      <c r="A2" s="1"/>
      <c r="B2" s="1"/>
      <c r="C2" s="12"/>
      <c r="D2" s="1"/>
      <c r="E2" s="16"/>
      <c r="F2" s="1"/>
      <c r="G2" s="1"/>
    </row>
    <row r="3" spans="1:11" ht="21.75" customHeight="1" x14ac:dyDescent="0.25">
      <c r="A3" s="467" t="s">
        <v>674</v>
      </c>
      <c r="B3" s="468"/>
      <c r="C3" s="468"/>
      <c r="D3" s="468"/>
      <c r="E3" s="468"/>
      <c r="F3" s="35"/>
      <c r="G3" s="8"/>
    </row>
    <row r="4" spans="1:11" ht="42.75" x14ac:dyDescent="0.25">
      <c r="A4" s="34" t="s">
        <v>17</v>
      </c>
      <c r="B4" s="33" t="s">
        <v>0</v>
      </c>
      <c r="C4" s="32" t="s">
        <v>1</v>
      </c>
      <c r="D4" s="31" t="s">
        <v>2</v>
      </c>
      <c r="E4" s="30" t="s">
        <v>3</v>
      </c>
      <c r="F4" s="29" t="s">
        <v>19</v>
      </c>
      <c r="G4" s="13" t="s">
        <v>4</v>
      </c>
    </row>
    <row r="5" spans="1:11" x14ac:dyDescent="0.25">
      <c r="A5" s="184" t="s">
        <v>625</v>
      </c>
      <c r="B5" s="123" t="s">
        <v>7</v>
      </c>
      <c r="C5" s="185" t="s">
        <v>1101</v>
      </c>
      <c r="D5" s="186" t="s">
        <v>49</v>
      </c>
      <c r="E5" s="187">
        <v>9426</v>
      </c>
      <c r="F5" s="69"/>
      <c r="G5" s="88">
        <f t="shared" ref="G5:G28" si="0">ROUND((E5*F5),2)</f>
        <v>0</v>
      </c>
      <c r="K5" s="178"/>
    </row>
    <row r="6" spans="1:11" x14ac:dyDescent="0.25">
      <c r="A6" s="184" t="s">
        <v>625</v>
      </c>
      <c r="B6" s="123" t="s">
        <v>8</v>
      </c>
      <c r="C6" s="185" t="s">
        <v>644</v>
      </c>
      <c r="D6" s="130" t="s">
        <v>49</v>
      </c>
      <c r="E6" s="187">
        <v>3865</v>
      </c>
      <c r="F6" s="69"/>
      <c r="G6" s="88">
        <f t="shared" si="0"/>
        <v>0</v>
      </c>
      <c r="K6" s="178"/>
    </row>
    <row r="7" spans="1:11" x14ac:dyDescent="0.25">
      <c r="A7" s="184" t="s">
        <v>625</v>
      </c>
      <c r="B7" s="123" t="s">
        <v>9</v>
      </c>
      <c r="C7" s="185" t="s">
        <v>643</v>
      </c>
      <c r="D7" s="130" t="s">
        <v>49</v>
      </c>
      <c r="E7" s="187">
        <v>3865</v>
      </c>
      <c r="F7" s="69"/>
      <c r="G7" s="88">
        <f t="shared" si="0"/>
        <v>0</v>
      </c>
      <c r="K7" s="178"/>
    </row>
    <row r="8" spans="1:11" x14ac:dyDescent="0.25">
      <c r="A8" s="184" t="s">
        <v>625</v>
      </c>
      <c r="B8" s="123" t="s">
        <v>10</v>
      </c>
      <c r="C8" s="185" t="s">
        <v>673</v>
      </c>
      <c r="D8" s="130" t="s">
        <v>49</v>
      </c>
      <c r="E8" s="187">
        <v>4519</v>
      </c>
      <c r="F8" s="69"/>
      <c r="G8" s="88">
        <f t="shared" si="0"/>
        <v>0</v>
      </c>
      <c r="K8" s="178"/>
    </row>
    <row r="9" spans="1:11" x14ac:dyDescent="0.25">
      <c r="A9" s="184" t="s">
        <v>625</v>
      </c>
      <c r="B9" s="123" t="s">
        <v>11</v>
      </c>
      <c r="C9" s="185" t="s">
        <v>642</v>
      </c>
      <c r="D9" s="130" t="s">
        <v>49</v>
      </c>
      <c r="E9" s="187">
        <v>286</v>
      </c>
      <c r="F9" s="69"/>
      <c r="G9" s="88">
        <f t="shared" si="0"/>
        <v>0</v>
      </c>
      <c r="K9" s="178"/>
    </row>
    <row r="10" spans="1:11" x14ac:dyDescent="0.25">
      <c r="A10" s="184" t="s">
        <v>625</v>
      </c>
      <c r="B10" s="123" t="s">
        <v>12</v>
      </c>
      <c r="C10" s="185" t="s">
        <v>641</v>
      </c>
      <c r="D10" s="130" t="s">
        <v>51</v>
      </c>
      <c r="E10" s="187">
        <v>180</v>
      </c>
      <c r="F10" s="69"/>
      <c r="G10" s="88">
        <f t="shared" si="0"/>
        <v>0</v>
      </c>
      <c r="K10" s="178"/>
    </row>
    <row r="11" spans="1:11" ht="30" x14ac:dyDescent="0.25">
      <c r="A11" s="184" t="s">
        <v>625</v>
      </c>
      <c r="B11" s="123" t="s">
        <v>13</v>
      </c>
      <c r="C11" s="185" t="s">
        <v>647</v>
      </c>
      <c r="D11" s="130" t="s">
        <v>50</v>
      </c>
      <c r="E11" s="187">
        <v>147.13</v>
      </c>
      <c r="F11" s="69"/>
      <c r="G11" s="88">
        <f t="shared" si="0"/>
        <v>0</v>
      </c>
      <c r="K11" s="178"/>
    </row>
    <row r="12" spans="1:11" ht="30" x14ac:dyDescent="0.25">
      <c r="A12" s="184" t="s">
        <v>625</v>
      </c>
      <c r="B12" s="123" t="s">
        <v>14</v>
      </c>
      <c r="C12" s="185" t="s">
        <v>639</v>
      </c>
      <c r="D12" s="130" t="s">
        <v>45</v>
      </c>
      <c r="E12" s="187">
        <v>1486.2</v>
      </c>
      <c r="F12" s="69"/>
      <c r="G12" s="88">
        <f t="shared" si="0"/>
        <v>0</v>
      </c>
      <c r="K12" s="178"/>
    </row>
    <row r="13" spans="1:11" x14ac:dyDescent="0.25">
      <c r="A13" s="184" t="s">
        <v>625</v>
      </c>
      <c r="B13" s="123" t="s">
        <v>15</v>
      </c>
      <c r="C13" s="189" t="s">
        <v>638</v>
      </c>
      <c r="D13" s="130" t="s">
        <v>45</v>
      </c>
      <c r="E13" s="187">
        <v>79.8</v>
      </c>
      <c r="F13" s="69"/>
      <c r="G13" s="88">
        <f t="shared" si="0"/>
        <v>0</v>
      </c>
      <c r="H13" s="89"/>
      <c r="K13" s="178"/>
    </row>
    <row r="14" spans="1:11" x14ac:dyDescent="0.25">
      <c r="A14" s="184" t="s">
        <v>625</v>
      </c>
      <c r="B14" s="123" t="s">
        <v>20</v>
      </c>
      <c r="C14" s="189" t="s">
        <v>637</v>
      </c>
      <c r="D14" s="130" t="s">
        <v>45</v>
      </c>
      <c r="E14" s="187">
        <v>132.4</v>
      </c>
      <c r="F14" s="69"/>
      <c r="G14" s="88">
        <f t="shared" si="0"/>
        <v>0</v>
      </c>
      <c r="H14" s="76"/>
      <c r="K14" s="178"/>
    </row>
    <row r="15" spans="1:11" x14ac:dyDescent="0.25">
      <c r="A15" s="184" t="s">
        <v>625</v>
      </c>
      <c r="B15" s="123" t="s">
        <v>21</v>
      </c>
      <c r="C15" s="190" t="s">
        <v>636</v>
      </c>
      <c r="D15" s="130" t="s">
        <v>45</v>
      </c>
      <c r="E15" s="187">
        <v>55.2</v>
      </c>
      <c r="F15" s="69"/>
      <c r="G15" s="88">
        <f t="shared" si="0"/>
        <v>0</v>
      </c>
      <c r="H15" s="91"/>
      <c r="I15" s="92"/>
      <c r="K15" s="178"/>
    </row>
    <row r="16" spans="1:11" x14ac:dyDescent="0.25">
      <c r="A16" s="184" t="s">
        <v>625</v>
      </c>
      <c r="B16" s="123" t="s">
        <v>22</v>
      </c>
      <c r="C16" s="189" t="s">
        <v>635</v>
      </c>
      <c r="D16" s="130" t="s">
        <v>49</v>
      </c>
      <c r="E16" s="187">
        <v>57.7</v>
      </c>
      <c r="F16" s="69"/>
      <c r="G16" s="88">
        <f t="shared" si="0"/>
        <v>0</v>
      </c>
      <c r="H16" s="91"/>
      <c r="I16" s="92"/>
      <c r="K16" s="178"/>
    </row>
    <row r="17" spans="1:11" x14ac:dyDescent="0.25">
      <c r="A17" s="184" t="s">
        <v>625</v>
      </c>
      <c r="B17" s="123" t="s">
        <v>23</v>
      </c>
      <c r="C17" s="189" t="s">
        <v>634</v>
      </c>
      <c r="D17" s="130" t="s">
        <v>49</v>
      </c>
      <c r="E17" s="187">
        <v>43.3</v>
      </c>
      <c r="F17" s="69"/>
      <c r="G17" s="88">
        <f t="shared" si="0"/>
        <v>0</v>
      </c>
      <c r="H17" s="91"/>
      <c r="I17" s="92"/>
      <c r="K17" s="178"/>
    </row>
    <row r="18" spans="1:11" ht="30" x14ac:dyDescent="0.25">
      <c r="A18" s="184" t="s">
        <v>625</v>
      </c>
      <c r="B18" s="123" t="s">
        <v>26</v>
      </c>
      <c r="C18" s="189" t="s">
        <v>633</v>
      </c>
      <c r="D18" s="130" t="s">
        <v>49</v>
      </c>
      <c r="E18" s="187">
        <v>568.1</v>
      </c>
      <c r="F18" s="69"/>
      <c r="G18" s="88">
        <f t="shared" si="0"/>
        <v>0</v>
      </c>
      <c r="H18" s="91"/>
      <c r="I18" s="92"/>
      <c r="K18" s="178"/>
    </row>
    <row r="19" spans="1:11" x14ac:dyDescent="0.25">
      <c r="A19" s="184" t="s">
        <v>625</v>
      </c>
      <c r="B19" s="123" t="s">
        <v>27</v>
      </c>
      <c r="C19" s="185" t="s">
        <v>632</v>
      </c>
      <c r="D19" s="130" t="s">
        <v>49</v>
      </c>
      <c r="E19" s="187">
        <v>56.3</v>
      </c>
      <c r="F19" s="69"/>
      <c r="G19" s="88">
        <f t="shared" si="0"/>
        <v>0</v>
      </c>
      <c r="H19" s="91"/>
      <c r="I19" s="92"/>
      <c r="K19" s="178"/>
    </row>
    <row r="20" spans="1:11" x14ac:dyDescent="0.25">
      <c r="A20" s="184" t="s">
        <v>625</v>
      </c>
      <c r="B20" s="123" t="s">
        <v>28</v>
      </c>
      <c r="C20" s="185" t="s">
        <v>631</v>
      </c>
      <c r="D20" s="130" t="s">
        <v>50</v>
      </c>
      <c r="E20" s="187">
        <v>964</v>
      </c>
      <c r="F20" s="69"/>
      <c r="G20" s="88">
        <f t="shared" si="0"/>
        <v>0</v>
      </c>
      <c r="H20" s="91"/>
      <c r="I20" s="92"/>
      <c r="K20" s="178"/>
    </row>
    <row r="21" spans="1:11" x14ac:dyDescent="0.25">
      <c r="A21" s="184" t="s">
        <v>625</v>
      </c>
      <c r="B21" s="123" t="s">
        <v>29</v>
      </c>
      <c r="C21" s="185" t="s">
        <v>630</v>
      </c>
      <c r="D21" s="130" t="s">
        <v>629</v>
      </c>
      <c r="E21" s="187">
        <v>1515</v>
      </c>
      <c r="F21" s="69"/>
      <c r="G21" s="88">
        <f t="shared" si="0"/>
        <v>0</v>
      </c>
      <c r="H21" s="91"/>
      <c r="I21" s="92"/>
      <c r="K21" s="178"/>
    </row>
    <row r="22" spans="1:11" x14ac:dyDescent="0.25">
      <c r="A22" s="184" t="s">
        <v>625</v>
      </c>
      <c r="B22" s="123" t="s">
        <v>30</v>
      </c>
      <c r="C22" s="185" t="s">
        <v>628</v>
      </c>
      <c r="D22" s="130" t="s">
        <v>49</v>
      </c>
      <c r="E22" s="187">
        <v>15.1</v>
      </c>
      <c r="F22" s="69"/>
      <c r="G22" s="88">
        <f t="shared" si="0"/>
        <v>0</v>
      </c>
      <c r="H22" s="91"/>
      <c r="I22" s="92"/>
      <c r="K22" s="178"/>
    </row>
    <row r="23" spans="1:11" x14ac:dyDescent="0.25">
      <c r="A23" s="184" t="s">
        <v>625</v>
      </c>
      <c r="B23" s="123" t="s">
        <v>31</v>
      </c>
      <c r="C23" s="185" t="s">
        <v>627</v>
      </c>
      <c r="D23" s="130" t="s">
        <v>49</v>
      </c>
      <c r="E23" s="187">
        <v>36</v>
      </c>
      <c r="F23" s="69"/>
      <c r="G23" s="88">
        <f t="shared" si="0"/>
        <v>0</v>
      </c>
      <c r="H23" s="91"/>
      <c r="I23" s="92"/>
      <c r="K23" s="178"/>
    </row>
    <row r="24" spans="1:11" x14ac:dyDescent="0.25">
      <c r="A24" s="184" t="s">
        <v>625</v>
      </c>
      <c r="B24" s="123" t="s">
        <v>32</v>
      </c>
      <c r="C24" s="185" t="s">
        <v>626</v>
      </c>
      <c r="D24" s="130" t="s">
        <v>49</v>
      </c>
      <c r="E24" s="187">
        <v>6.2</v>
      </c>
      <c r="F24" s="69"/>
      <c r="G24" s="88">
        <f t="shared" si="0"/>
        <v>0</v>
      </c>
      <c r="H24" s="91"/>
      <c r="I24" s="92"/>
      <c r="K24" s="178"/>
    </row>
    <row r="25" spans="1:11" s="198" customFormat="1" x14ac:dyDescent="0.2">
      <c r="A25" s="188" t="s">
        <v>625</v>
      </c>
      <c r="B25" s="123" t="s">
        <v>33</v>
      </c>
      <c r="C25" s="189" t="s">
        <v>672</v>
      </c>
      <c r="D25" s="130" t="s">
        <v>45</v>
      </c>
      <c r="E25" s="187">
        <v>1194</v>
      </c>
      <c r="F25" s="69"/>
      <c r="G25" s="195">
        <f t="shared" si="0"/>
        <v>0</v>
      </c>
      <c r="H25" s="196"/>
      <c r="I25" s="197"/>
    </row>
    <row r="26" spans="1:11" s="198" customFormat="1" x14ac:dyDescent="0.2">
      <c r="A26" s="188" t="s">
        <v>625</v>
      </c>
      <c r="B26" s="123" t="s">
        <v>34</v>
      </c>
      <c r="C26" s="185" t="s">
        <v>671</v>
      </c>
      <c r="D26" s="130" t="s">
        <v>45</v>
      </c>
      <c r="E26" s="187">
        <v>281</v>
      </c>
      <c r="F26" s="69"/>
      <c r="G26" s="195">
        <f t="shared" si="0"/>
        <v>0</v>
      </c>
      <c r="H26" s="196"/>
      <c r="I26" s="197"/>
    </row>
    <row r="27" spans="1:11" s="198" customFormat="1" ht="15.75" thickBot="1" x14ac:dyDescent="0.25">
      <c r="A27" s="188" t="s">
        <v>625</v>
      </c>
      <c r="B27" s="123" t="s">
        <v>35</v>
      </c>
      <c r="C27" s="185" t="s">
        <v>670</v>
      </c>
      <c r="D27" s="130" t="s">
        <v>49</v>
      </c>
      <c r="E27" s="187">
        <v>14.4</v>
      </c>
      <c r="F27" s="69"/>
      <c r="G27" s="195">
        <f t="shared" si="0"/>
        <v>0</v>
      </c>
      <c r="H27" s="196"/>
      <c r="I27" s="197"/>
    </row>
    <row r="28" spans="1:11" ht="29.25" thickBot="1" x14ac:dyDescent="0.3">
      <c r="A28" s="200" t="s">
        <v>625</v>
      </c>
      <c r="B28" s="132" t="s">
        <v>36</v>
      </c>
      <c r="C28" s="201" t="s">
        <v>624</v>
      </c>
      <c r="D28" s="171" t="s">
        <v>49</v>
      </c>
      <c r="E28" s="202">
        <v>8.6</v>
      </c>
      <c r="F28" s="70"/>
      <c r="G28" s="118">
        <f t="shared" si="0"/>
        <v>0</v>
      </c>
      <c r="H28" s="137" t="s">
        <v>370</v>
      </c>
      <c r="I28" s="95">
        <f>ROUND(SUM(G5:G28),2)</f>
        <v>0</v>
      </c>
      <c r="K28" s="178"/>
    </row>
    <row r="29" spans="1:11" ht="43.5" thickBot="1" x14ac:dyDescent="0.3">
      <c r="A29" s="173"/>
      <c r="B29" s="173"/>
      <c r="C29" s="173"/>
      <c r="D29" s="174"/>
      <c r="E29" s="175"/>
      <c r="F29" s="172" t="s">
        <v>669</v>
      </c>
      <c r="G29" s="203">
        <f>ROUND(SUM(G5:G28),2)</f>
        <v>0</v>
      </c>
      <c r="H29" s="89"/>
      <c r="I29" s="92"/>
      <c r="K29" s="178"/>
    </row>
  </sheetData>
  <sheetProtection algorithmName="SHA-512" hashValue="KwQkz+k/OCM7xbHJsflKS2qykJOD/fBB5oM3qDkPAVRNa1NCy8Hu1FCRmCkfK12OB5eqHvueWz7tZAPfnrn4Hg==" saltValue="B4XiQYgYZzPa1Pd/UheDNg==" spinCount="100000" sheet="1" objects="1" scenarios="1"/>
  <mergeCells count="2">
    <mergeCell ref="A1:E1"/>
    <mergeCell ref="A3:E3"/>
  </mergeCells>
  <pageMargins left="0.7" right="0.33823529411764708" top="0.75" bottom="0.75" header="0.3" footer="0.3"/>
  <pageSetup paperSize="9" scale="4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26"/>
  <sheetViews>
    <sheetView topLeftCell="A115" zoomScaleNormal="100" zoomScaleSheetLayoutView="73" workbookViewId="0">
      <selection activeCell="G126" sqref="G126"/>
    </sheetView>
  </sheetViews>
  <sheetFormatPr defaultColWidth="9.140625" defaultRowHeight="15" x14ac:dyDescent="0.25"/>
  <cols>
    <col min="1" max="1" width="31.7109375" style="98" bestFit="1" customWidth="1"/>
    <col min="2" max="2" width="8.28515625" style="98" bestFit="1" customWidth="1"/>
    <col min="3" max="3" width="96.4257812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65</v>
      </c>
      <c r="B1" s="474"/>
      <c r="C1" s="474"/>
      <c r="D1" s="474"/>
      <c r="E1" s="474"/>
      <c r="F1" s="9"/>
      <c r="G1" s="9"/>
    </row>
    <row r="2" spans="1:9" ht="21.75" customHeight="1" thickBot="1" x14ac:dyDescent="0.3">
      <c r="A2" s="1"/>
      <c r="B2" s="1"/>
      <c r="C2" s="12"/>
      <c r="D2" s="1"/>
      <c r="E2" s="16"/>
      <c r="F2" s="1"/>
      <c r="G2" s="1"/>
    </row>
    <row r="3" spans="1:9" ht="21.75" customHeight="1" x14ac:dyDescent="0.25">
      <c r="A3" s="467" t="s">
        <v>530</v>
      </c>
      <c r="B3" s="468"/>
      <c r="C3" s="468"/>
      <c r="D3" s="468"/>
      <c r="E3" s="469"/>
      <c r="F3" s="7"/>
      <c r="G3" s="8"/>
    </row>
    <row r="4" spans="1:9" ht="45.6" customHeight="1" thickBot="1" x14ac:dyDescent="0.3">
      <c r="A4" s="6" t="s">
        <v>17</v>
      </c>
      <c r="B4" s="10" t="s">
        <v>0</v>
      </c>
      <c r="C4" s="4" t="s">
        <v>1</v>
      </c>
      <c r="D4" s="11" t="s">
        <v>2</v>
      </c>
      <c r="E4" s="17" t="s">
        <v>3</v>
      </c>
      <c r="F4" s="15" t="s">
        <v>19</v>
      </c>
      <c r="G4" s="5" t="s">
        <v>4</v>
      </c>
    </row>
    <row r="5" spans="1:9" x14ac:dyDescent="0.25">
      <c r="A5" s="77" t="s">
        <v>5</v>
      </c>
      <c r="B5" s="78" t="s">
        <v>7</v>
      </c>
      <c r="C5" s="79" t="s">
        <v>40</v>
      </c>
      <c r="D5" s="80" t="s">
        <v>46</v>
      </c>
      <c r="E5" s="81">
        <v>1.8999999999999986</v>
      </c>
      <c r="F5" s="49"/>
      <c r="G5" s="82">
        <f t="shared" ref="G5:G58" si="0">ROUND((E5*F5),2)</f>
        <v>0</v>
      </c>
    </row>
    <row r="6" spans="1:9" x14ac:dyDescent="0.25">
      <c r="A6" s="83" t="s">
        <v>5</v>
      </c>
      <c r="B6" s="84" t="s">
        <v>8</v>
      </c>
      <c r="C6" s="85" t="s">
        <v>53</v>
      </c>
      <c r="D6" s="86" t="s">
        <v>47</v>
      </c>
      <c r="E6" s="87">
        <v>2</v>
      </c>
      <c r="F6" s="37"/>
      <c r="G6" s="88">
        <f t="shared" si="0"/>
        <v>0</v>
      </c>
    </row>
    <row r="7" spans="1:9" x14ac:dyDescent="0.25">
      <c r="A7" s="83" t="s">
        <v>5</v>
      </c>
      <c r="B7" s="84" t="s">
        <v>9</v>
      </c>
      <c r="C7" s="85" t="s">
        <v>55</v>
      </c>
      <c r="D7" s="86" t="s">
        <v>47</v>
      </c>
      <c r="E7" s="87">
        <v>2</v>
      </c>
      <c r="F7" s="37"/>
      <c r="G7" s="88">
        <f t="shared" si="0"/>
        <v>0</v>
      </c>
    </row>
    <row r="8" spans="1:9" x14ac:dyDescent="0.25">
      <c r="A8" s="83" t="s">
        <v>5</v>
      </c>
      <c r="B8" s="84" t="s">
        <v>10</v>
      </c>
      <c r="C8" s="85" t="s">
        <v>1107</v>
      </c>
      <c r="D8" s="86" t="s">
        <v>47</v>
      </c>
      <c r="E8" s="87">
        <v>2</v>
      </c>
      <c r="F8" s="37"/>
      <c r="G8" s="88">
        <f t="shared" si="0"/>
        <v>0</v>
      </c>
    </row>
    <row r="9" spans="1:9" x14ac:dyDescent="0.25">
      <c r="A9" s="83" t="s">
        <v>5</v>
      </c>
      <c r="B9" s="84" t="s">
        <v>11</v>
      </c>
      <c r="C9" s="85" t="s">
        <v>1113</v>
      </c>
      <c r="D9" s="86" t="s">
        <v>48</v>
      </c>
      <c r="E9" s="87">
        <v>0.48</v>
      </c>
      <c r="F9" s="37"/>
      <c r="G9" s="88">
        <f t="shared" si="0"/>
        <v>0</v>
      </c>
      <c r="H9" s="89"/>
    </row>
    <row r="10" spans="1:9" ht="30" x14ac:dyDescent="0.25">
      <c r="A10" s="83" t="s">
        <v>5</v>
      </c>
      <c r="B10" s="84" t="s">
        <v>12</v>
      </c>
      <c r="C10" s="85" t="s">
        <v>41</v>
      </c>
      <c r="D10" s="86" t="s">
        <v>45</v>
      </c>
      <c r="E10" s="87">
        <v>11750</v>
      </c>
      <c r="F10" s="37"/>
      <c r="G10" s="88">
        <f t="shared" si="0"/>
        <v>0</v>
      </c>
      <c r="H10" s="76"/>
    </row>
    <row r="11" spans="1:9" ht="60" x14ac:dyDescent="0.25">
      <c r="A11" s="83" t="s">
        <v>5</v>
      </c>
      <c r="B11" s="84" t="s">
        <v>13</v>
      </c>
      <c r="C11" s="90" t="s">
        <v>42</v>
      </c>
      <c r="D11" s="86" t="s">
        <v>6</v>
      </c>
      <c r="E11" s="87">
        <v>1</v>
      </c>
      <c r="F11" s="37"/>
      <c r="G11" s="88">
        <f t="shared" si="0"/>
        <v>0</v>
      </c>
      <c r="H11" s="91"/>
      <c r="I11" s="92"/>
    </row>
    <row r="12" spans="1:9" x14ac:dyDescent="0.25">
      <c r="A12" s="83" t="s">
        <v>5</v>
      </c>
      <c r="B12" s="84" t="s">
        <v>14</v>
      </c>
      <c r="C12" s="90" t="s">
        <v>73</v>
      </c>
      <c r="D12" s="86" t="s">
        <v>45</v>
      </c>
      <c r="E12" s="87">
        <v>14250</v>
      </c>
      <c r="F12" s="37"/>
      <c r="G12" s="88">
        <f t="shared" si="0"/>
        <v>0</v>
      </c>
      <c r="H12" s="91"/>
      <c r="I12" s="92"/>
    </row>
    <row r="13" spans="1:9" ht="30" x14ac:dyDescent="0.25">
      <c r="A13" s="83" t="s">
        <v>5</v>
      </c>
      <c r="B13" s="84" t="s">
        <v>15</v>
      </c>
      <c r="C13" s="90" t="s">
        <v>1088</v>
      </c>
      <c r="D13" s="86" t="s">
        <v>51</v>
      </c>
      <c r="E13" s="87">
        <v>5814</v>
      </c>
      <c r="F13" s="37"/>
      <c r="G13" s="88">
        <f t="shared" si="0"/>
        <v>0</v>
      </c>
      <c r="H13" s="91"/>
      <c r="I13" s="92"/>
    </row>
    <row r="14" spans="1:9" x14ac:dyDescent="0.25">
      <c r="A14" s="83" t="s">
        <v>5</v>
      </c>
      <c r="B14" s="84" t="s">
        <v>20</v>
      </c>
      <c r="C14" s="90" t="s">
        <v>84</v>
      </c>
      <c r="D14" s="86" t="s">
        <v>45</v>
      </c>
      <c r="E14" s="87">
        <v>17336</v>
      </c>
      <c r="F14" s="37"/>
      <c r="G14" s="88">
        <f t="shared" si="0"/>
        <v>0</v>
      </c>
      <c r="H14" s="91"/>
      <c r="I14" s="92"/>
    </row>
    <row r="15" spans="1:9" x14ac:dyDescent="0.25">
      <c r="A15" s="83" t="s">
        <v>5</v>
      </c>
      <c r="B15" s="84" t="s">
        <v>21</v>
      </c>
      <c r="C15" s="90" t="s">
        <v>83</v>
      </c>
      <c r="D15" s="86" t="s">
        <v>45</v>
      </c>
      <c r="E15" s="87">
        <v>540</v>
      </c>
      <c r="F15" s="37"/>
      <c r="G15" s="88">
        <f t="shared" si="0"/>
        <v>0</v>
      </c>
      <c r="H15" s="91"/>
      <c r="I15" s="92"/>
    </row>
    <row r="16" spans="1:9" ht="18" x14ac:dyDescent="0.25">
      <c r="A16" s="83" t="s">
        <v>5</v>
      </c>
      <c r="B16" s="84" t="s">
        <v>22</v>
      </c>
      <c r="C16" s="90" t="s">
        <v>44</v>
      </c>
      <c r="D16" s="86" t="s">
        <v>49</v>
      </c>
      <c r="E16" s="87">
        <v>3130.9999999999995</v>
      </c>
      <c r="F16" s="37"/>
      <c r="G16" s="88">
        <f t="shared" si="0"/>
        <v>0</v>
      </c>
      <c r="H16" s="91"/>
      <c r="I16" s="92"/>
    </row>
    <row r="17" spans="1:9" ht="30" x14ac:dyDescent="0.25">
      <c r="A17" s="83" t="s">
        <v>5</v>
      </c>
      <c r="B17" s="84" t="s">
        <v>23</v>
      </c>
      <c r="C17" s="90" t="s">
        <v>1089</v>
      </c>
      <c r="D17" s="86" t="s">
        <v>49</v>
      </c>
      <c r="E17" s="87">
        <v>3130.9999999999995</v>
      </c>
      <c r="F17" s="37"/>
      <c r="G17" s="88">
        <f t="shared" si="0"/>
        <v>0</v>
      </c>
      <c r="H17" s="91"/>
      <c r="I17" s="92"/>
    </row>
    <row r="18" spans="1:9" x14ac:dyDescent="0.25">
      <c r="A18" s="83" t="s">
        <v>5</v>
      </c>
      <c r="B18" s="84" t="s">
        <v>26</v>
      </c>
      <c r="C18" s="93" t="s">
        <v>1090</v>
      </c>
      <c r="D18" s="86" t="s">
        <v>45</v>
      </c>
      <c r="E18" s="87">
        <v>5377</v>
      </c>
      <c r="F18" s="37"/>
      <c r="G18" s="88">
        <f t="shared" si="0"/>
        <v>0</v>
      </c>
      <c r="H18" s="91"/>
      <c r="I18" s="92"/>
    </row>
    <row r="19" spans="1:9" x14ac:dyDescent="0.25">
      <c r="A19" s="83" t="s">
        <v>5</v>
      </c>
      <c r="B19" s="84" t="s">
        <v>27</v>
      </c>
      <c r="C19" s="90" t="s">
        <v>1104</v>
      </c>
      <c r="D19" s="86" t="s">
        <v>45</v>
      </c>
      <c r="E19" s="87">
        <v>17336</v>
      </c>
      <c r="F19" s="37"/>
      <c r="G19" s="88">
        <f t="shared" si="0"/>
        <v>0</v>
      </c>
      <c r="H19" s="91"/>
      <c r="I19" s="92"/>
    </row>
    <row r="20" spans="1:9" x14ac:dyDescent="0.25">
      <c r="A20" s="83" t="s">
        <v>5</v>
      </c>
      <c r="B20" s="84" t="s">
        <v>28</v>
      </c>
      <c r="C20" s="85" t="s">
        <v>1105</v>
      </c>
      <c r="D20" s="86" t="s">
        <v>47</v>
      </c>
      <c r="E20" s="87">
        <v>5</v>
      </c>
      <c r="F20" s="37"/>
      <c r="G20" s="88">
        <f t="shared" si="0"/>
        <v>0</v>
      </c>
      <c r="H20" s="91"/>
      <c r="I20" s="92"/>
    </row>
    <row r="21" spans="1:9" ht="15.75" thickBot="1" x14ac:dyDescent="0.3">
      <c r="A21" s="83" t="s">
        <v>5</v>
      </c>
      <c r="B21" s="84" t="s">
        <v>29</v>
      </c>
      <c r="C21" s="85" t="s">
        <v>1094</v>
      </c>
      <c r="D21" s="86" t="s">
        <v>47</v>
      </c>
      <c r="E21" s="87">
        <v>6</v>
      </c>
      <c r="F21" s="37"/>
      <c r="G21" s="88">
        <f t="shared" si="0"/>
        <v>0</v>
      </c>
      <c r="H21" s="91"/>
      <c r="I21" s="92"/>
    </row>
    <row r="22" spans="1:9" ht="29.25" thickBot="1" x14ac:dyDescent="0.3">
      <c r="A22" s="83" t="s">
        <v>5</v>
      </c>
      <c r="B22" s="84" t="s">
        <v>30</v>
      </c>
      <c r="C22" s="85" t="s">
        <v>1112</v>
      </c>
      <c r="D22" s="86" t="s">
        <v>50</v>
      </c>
      <c r="E22" s="87">
        <v>1132</v>
      </c>
      <c r="F22" s="37"/>
      <c r="G22" s="88">
        <f t="shared" si="0"/>
        <v>0</v>
      </c>
      <c r="H22" s="94" t="s">
        <v>370</v>
      </c>
      <c r="I22" s="95">
        <f>ROUND(SUM(G5:G22),2)</f>
        <v>0</v>
      </c>
    </row>
    <row r="23" spans="1:9" s="98" customFormat="1" ht="18" x14ac:dyDescent="0.25">
      <c r="A23" s="77" t="s">
        <v>18</v>
      </c>
      <c r="B23" s="78" t="s">
        <v>16</v>
      </c>
      <c r="C23" s="96" t="s">
        <v>1100</v>
      </c>
      <c r="D23" s="80" t="s">
        <v>52</v>
      </c>
      <c r="E23" s="81">
        <v>5237</v>
      </c>
      <c r="F23" s="366"/>
      <c r="G23" s="82">
        <f t="shared" si="0"/>
        <v>0</v>
      </c>
      <c r="H23" s="97"/>
    </row>
    <row r="24" spans="1:9" ht="18" x14ac:dyDescent="0.25">
      <c r="A24" s="83" t="s">
        <v>18</v>
      </c>
      <c r="B24" s="84" t="s">
        <v>87</v>
      </c>
      <c r="C24" s="99" t="s">
        <v>88</v>
      </c>
      <c r="D24" s="100" t="s">
        <v>43</v>
      </c>
      <c r="E24" s="87">
        <v>2667.5999999999981</v>
      </c>
      <c r="F24" s="367"/>
      <c r="G24" s="88">
        <f t="shared" si="0"/>
        <v>0</v>
      </c>
      <c r="H24" s="97"/>
      <c r="I24" s="98"/>
    </row>
    <row r="25" spans="1:9" ht="18" x14ac:dyDescent="0.25">
      <c r="A25" s="83" t="s">
        <v>18</v>
      </c>
      <c r="B25" s="84" t="s">
        <v>89</v>
      </c>
      <c r="C25" s="99" t="s">
        <v>24</v>
      </c>
      <c r="D25" s="100" t="s">
        <v>43</v>
      </c>
      <c r="E25" s="87">
        <v>2569.4000000000019</v>
      </c>
      <c r="F25" s="367"/>
      <c r="G25" s="88">
        <f t="shared" si="0"/>
        <v>0</v>
      </c>
      <c r="H25" s="97"/>
      <c r="I25" s="98"/>
    </row>
    <row r="26" spans="1:9" ht="18" x14ac:dyDescent="0.25">
      <c r="A26" s="83" t="s">
        <v>18</v>
      </c>
      <c r="B26" s="84" t="s">
        <v>90</v>
      </c>
      <c r="C26" s="99" t="s">
        <v>91</v>
      </c>
      <c r="D26" s="100" t="s">
        <v>43</v>
      </c>
      <c r="E26" s="87">
        <v>10660.899999999994</v>
      </c>
      <c r="F26" s="367"/>
      <c r="G26" s="88">
        <f t="shared" si="0"/>
        <v>0</v>
      </c>
      <c r="H26" s="97"/>
      <c r="I26" s="98"/>
    </row>
    <row r="27" spans="1:9" ht="30" x14ac:dyDescent="0.25">
      <c r="A27" s="83" t="s">
        <v>18</v>
      </c>
      <c r="B27" s="84" t="s">
        <v>92</v>
      </c>
      <c r="C27" s="101" t="s">
        <v>93</v>
      </c>
      <c r="D27" s="100" t="s">
        <v>43</v>
      </c>
      <c r="E27" s="87">
        <v>3562.4999999999973</v>
      </c>
      <c r="F27" s="367"/>
      <c r="G27" s="88">
        <f t="shared" si="0"/>
        <v>0</v>
      </c>
      <c r="H27" s="97"/>
      <c r="I27" s="98"/>
    </row>
    <row r="28" spans="1:9" ht="18" x14ac:dyDescent="0.25">
      <c r="A28" s="83" t="s">
        <v>18</v>
      </c>
      <c r="B28" s="84" t="s">
        <v>94</v>
      </c>
      <c r="C28" s="99" t="s">
        <v>25</v>
      </c>
      <c r="D28" s="100" t="s">
        <v>43</v>
      </c>
      <c r="E28" s="87">
        <v>86239.09</v>
      </c>
      <c r="F28" s="367"/>
      <c r="G28" s="88">
        <f t="shared" si="0"/>
        <v>0</v>
      </c>
      <c r="H28" s="97"/>
      <c r="I28" s="98"/>
    </row>
    <row r="29" spans="1:9" ht="30.75" customHeight="1" x14ac:dyDescent="0.25">
      <c r="A29" s="83" t="s">
        <v>18</v>
      </c>
      <c r="B29" s="84" t="s">
        <v>95</v>
      </c>
      <c r="C29" s="101" t="s">
        <v>96</v>
      </c>
      <c r="D29" s="100" t="s">
        <v>43</v>
      </c>
      <c r="E29" s="87">
        <v>4580.8999999999996</v>
      </c>
      <c r="F29" s="367"/>
      <c r="G29" s="88">
        <f t="shared" si="0"/>
        <v>0</v>
      </c>
      <c r="H29" s="97"/>
      <c r="I29" s="98"/>
    </row>
    <row r="30" spans="1:9" x14ac:dyDescent="0.25">
      <c r="A30" s="83" t="s">
        <v>18</v>
      </c>
      <c r="B30" s="84" t="s">
        <v>407</v>
      </c>
      <c r="C30" s="99" t="s">
        <v>98</v>
      </c>
      <c r="D30" s="86" t="s">
        <v>45</v>
      </c>
      <c r="E30" s="87">
        <v>45124.999999999964</v>
      </c>
      <c r="F30" s="367"/>
      <c r="G30" s="88">
        <f t="shared" si="0"/>
        <v>0</v>
      </c>
      <c r="H30" s="89"/>
      <c r="I30" s="98"/>
    </row>
    <row r="31" spans="1:9" x14ac:dyDescent="0.25">
      <c r="A31" s="102" t="s">
        <v>18</v>
      </c>
      <c r="B31" s="84" t="s">
        <v>408</v>
      </c>
      <c r="C31" s="99" t="s">
        <v>100</v>
      </c>
      <c r="D31" s="103" t="s">
        <v>45</v>
      </c>
      <c r="E31" s="104">
        <v>2374.9999999999982</v>
      </c>
      <c r="F31" s="368"/>
      <c r="G31" s="105">
        <f t="shared" si="0"/>
        <v>0</v>
      </c>
      <c r="H31" s="98"/>
      <c r="I31" s="98"/>
    </row>
    <row r="32" spans="1:9" x14ac:dyDescent="0.25">
      <c r="A32" s="83" t="s">
        <v>18</v>
      </c>
      <c r="B32" s="84" t="s">
        <v>97</v>
      </c>
      <c r="C32" s="99" t="s">
        <v>102</v>
      </c>
      <c r="D32" s="86" t="s">
        <v>45</v>
      </c>
      <c r="E32" s="87">
        <v>31121.999999999978</v>
      </c>
      <c r="F32" s="367"/>
      <c r="G32" s="88">
        <f t="shared" si="0"/>
        <v>0</v>
      </c>
      <c r="H32" s="91"/>
      <c r="I32" s="92"/>
    </row>
    <row r="33" spans="1:9" x14ac:dyDescent="0.25">
      <c r="A33" s="83" t="s">
        <v>18</v>
      </c>
      <c r="B33" s="84" t="s">
        <v>99</v>
      </c>
      <c r="C33" s="99" t="s">
        <v>104</v>
      </c>
      <c r="D33" s="86" t="s">
        <v>45</v>
      </c>
      <c r="E33" s="87">
        <v>3077.9999999999973</v>
      </c>
      <c r="F33" s="367"/>
      <c r="G33" s="88">
        <f t="shared" si="0"/>
        <v>0</v>
      </c>
      <c r="H33" s="91"/>
      <c r="I33" s="92"/>
    </row>
    <row r="34" spans="1:9" x14ac:dyDescent="0.25">
      <c r="A34" s="83" t="s">
        <v>18</v>
      </c>
      <c r="B34" s="84" t="s">
        <v>101</v>
      </c>
      <c r="C34" s="99" t="s">
        <v>106</v>
      </c>
      <c r="D34" s="86" t="s">
        <v>45</v>
      </c>
      <c r="E34" s="87">
        <v>44459.999999999971</v>
      </c>
      <c r="F34" s="367"/>
      <c r="G34" s="88">
        <f t="shared" si="0"/>
        <v>0</v>
      </c>
      <c r="H34" s="91"/>
      <c r="I34" s="92"/>
    </row>
    <row r="35" spans="1:9" x14ac:dyDescent="0.25">
      <c r="A35" s="83" t="s">
        <v>18</v>
      </c>
      <c r="B35" s="84" t="s">
        <v>103</v>
      </c>
      <c r="C35" s="106" t="s">
        <v>108</v>
      </c>
      <c r="D35" s="86" t="s">
        <v>45</v>
      </c>
      <c r="E35" s="87">
        <v>1794</v>
      </c>
      <c r="F35" s="367"/>
      <c r="G35" s="88">
        <f t="shared" si="0"/>
        <v>0</v>
      </c>
      <c r="H35" s="91"/>
      <c r="I35" s="92"/>
    </row>
    <row r="36" spans="1:9" x14ac:dyDescent="0.25">
      <c r="A36" s="83" t="s">
        <v>18</v>
      </c>
      <c r="B36" s="84" t="s">
        <v>105</v>
      </c>
      <c r="C36" s="106" t="s">
        <v>110</v>
      </c>
      <c r="D36" s="86" t="s">
        <v>45</v>
      </c>
      <c r="E36" s="87">
        <v>112</v>
      </c>
      <c r="F36" s="367"/>
      <c r="G36" s="88">
        <f t="shared" si="0"/>
        <v>0</v>
      </c>
      <c r="H36" s="91"/>
      <c r="I36" s="92"/>
    </row>
    <row r="37" spans="1:9" x14ac:dyDescent="0.25">
      <c r="A37" s="83" t="s">
        <v>18</v>
      </c>
      <c r="B37" s="84" t="s">
        <v>107</v>
      </c>
      <c r="C37" s="106" t="s">
        <v>112</v>
      </c>
      <c r="D37" s="107" t="s">
        <v>50</v>
      </c>
      <c r="E37" s="87">
        <v>110</v>
      </c>
      <c r="F37" s="367"/>
      <c r="G37" s="88">
        <f t="shared" si="0"/>
        <v>0</v>
      </c>
      <c r="H37" s="91"/>
      <c r="I37" s="92"/>
    </row>
    <row r="38" spans="1:9" x14ac:dyDescent="0.25">
      <c r="A38" s="83" t="s">
        <v>18</v>
      </c>
      <c r="B38" s="84" t="s">
        <v>109</v>
      </c>
      <c r="C38" s="106" t="s">
        <v>114</v>
      </c>
      <c r="D38" s="86" t="s">
        <v>45</v>
      </c>
      <c r="E38" s="87">
        <v>27</v>
      </c>
      <c r="F38" s="367"/>
      <c r="G38" s="88">
        <f t="shared" si="0"/>
        <v>0</v>
      </c>
      <c r="H38" s="91"/>
      <c r="I38" s="92"/>
    </row>
    <row r="39" spans="1:9" x14ac:dyDescent="0.25">
      <c r="A39" s="83" t="s">
        <v>18</v>
      </c>
      <c r="B39" s="84" t="s">
        <v>111</v>
      </c>
      <c r="C39" s="108" t="s">
        <v>116</v>
      </c>
      <c r="D39" s="86" t="s">
        <v>45</v>
      </c>
      <c r="E39" s="87">
        <v>65</v>
      </c>
      <c r="F39" s="367"/>
      <c r="G39" s="88">
        <f t="shared" si="0"/>
        <v>0</v>
      </c>
      <c r="H39" s="109"/>
      <c r="I39" s="110"/>
    </row>
    <row r="40" spans="1:9" ht="18" x14ac:dyDescent="0.25">
      <c r="A40" s="83" t="s">
        <v>18</v>
      </c>
      <c r="B40" s="84" t="s">
        <v>113</v>
      </c>
      <c r="C40" s="111" t="s">
        <v>118</v>
      </c>
      <c r="D40" s="100" t="s">
        <v>43</v>
      </c>
      <c r="E40" s="87">
        <v>36.340000000000003</v>
      </c>
      <c r="F40" s="367"/>
      <c r="G40" s="88">
        <f t="shared" si="0"/>
        <v>0</v>
      </c>
      <c r="H40" s="109"/>
      <c r="I40" s="110"/>
    </row>
    <row r="41" spans="1:9" x14ac:dyDescent="0.25">
      <c r="A41" s="83" t="s">
        <v>18</v>
      </c>
      <c r="B41" s="84" t="s">
        <v>115</v>
      </c>
      <c r="C41" s="99" t="s">
        <v>120</v>
      </c>
      <c r="D41" s="86" t="s">
        <v>45</v>
      </c>
      <c r="E41" s="87">
        <v>40759.999999999985</v>
      </c>
      <c r="F41" s="367"/>
      <c r="G41" s="88">
        <f t="shared" si="0"/>
        <v>0</v>
      </c>
      <c r="H41" s="91"/>
      <c r="I41" s="92"/>
    </row>
    <row r="42" spans="1:9" x14ac:dyDescent="0.25">
      <c r="A42" s="389" t="s">
        <v>18</v>
      </c>
      <c r="B42" s="395" t="s">
        <v>117</v>
      </c>
      <c r="C42" s="443" t="s">
        <v>122</v>
      </c>
      <c r="D42" s="444" t="s">
        <v>45</v>
      </c>
      <c r="E42" s="445">
        <v>6330</v>
      </c>
      <c r="F42" s="367"/>
      <c r="G42" s="88">
        <f t="shared" si="0"/>
        <v>0</v>
      </c>
      <c r="H42" s="91"/>
      <c r="I42" s="92"/>
    </row>
    <row r="43" spans="1:9" x14ac:dyDescent="0.25">
      <c r="A43" s="389" t="s">
        <v>18</v>
      </c>
      <c r="B43" s="395" t="s">
        <v>119</v>
      </c>
      <c r="C43" s="443" t="s">
        <v>374</v>
      </c>
      <c r="D43" s="444" t="s">
        <v>45</v>
      </c>
      <c r="E43" s="445">
        <v>3800</v>
      </c>
      <c r="F43" s="367"/>
      <c r="G43" s="88">
        <f t="shared" si="0"/>
        <v>0</v>
      </c>
      <c r="H43" s="91"/>
      <c r="I43" s="92"/>
    </row>
    <row r="44" spans="1:9" x14ac:dyDescent="0.25">
      <c r="A44" s="389" t="s">
        <v>18</v>
      </c>
      <c r="B44" s="395" t="s">
        <v>121</v>
      </c>
      <c r="C44" s="443" t="s">
        <v>375</v>
      </c>
      <c r="D44" s="444" t="s">
        <v>45</v>
      </c>
      <c r="E44" s="445">
        <v>4840</v>
      </c>
      <c r="F44" s="367"/>
      <c r="G44" s="88">
        <f t="shared" si="0"/>
        <v>0</v>
      </c>
      <c r="H44" s="91"/>
      <c r="I44" s="92"/>
    </row>
    <row r="45" spans="1:9" ht="18.75" thickBot="1" x14ac:dyDescent="0.3">
      <c r="A45" s="83" t="s">
        <v>18</v>
      </c>
      <c r="B45" s="84" t="s">
        <v>123</v>
      </c>
      <c r="C45" s="99" t="s">
        <v>25</v>
      </c>
      <c r="D45" s="100" t="s">
        <v>43</v>
      </c>
      <c r="E45" s="113">
        <v>1650</v>
      </c>
      <c r="F45" s="367"/>
      <c r="G45" s="88">
        <f t="shared" si="0"/>
        <v>0</v>
      </c>
      <c r="H45" s="91"/>
      <c r="I45" s="92"/>
    </row>
    <row r="46" spans="1:9" ht="29.25" thickBot="1" x14ac:dyDescent="0.3">
      <c r="A46" s="131" t="s">
        <v>18</v>
      </c>
      <c r="B46" s="149" t="s">
        <v>124</v>
      </c>
      <c r="C46" s="307" t="s">
        <v>125</v>
      </c>
      <c r="D46" s="146" t="s">
        <v>43</v>
      </c>
      <c r="E46" s="331">
        <v>1650</v>
      </c>
      <c r="F46" s="368"/>
      <c r="G46" s="105">
        <f t="shared" si="0"/>
        <v>0</v>
      </c>
      <c r="H46" s="94" t="s">
        <v>126</v>
      </c>
      <c r="I46" s="95">
        <f>ROUND(SUM(G23:G46),2)</f>
        <v>0</v>
      </c>
    </row>
    <row r="47" spans="1:9" x14ac:dyDescent="0.25">
      <c r="A47" s="83" t="s">
        <v>394</v>
      </c>
      <c r="B47" s="123" t="s">
        <v>128</v>
      </c>
      <c r="C47" s="124" t="s">
        <v>146</v>
      </c>
      <c r="D47" s="125" t="s">
        <v>47</v>
      </c>
      <c r="E47" s="87">
        <v>29</v>
      </c>
      <c r="F47" s="50"/>
      <c r="G47" s="82">
        <f t="shared" si="0"/>
        <v>0</v>
      </c>
      <c r="H47" s="91"/>
      <c r="I47" s="92"/>
    </row>
    <row r="48" spans="1:9" ht="30" x14ac:dyDescent="0.25">
      <c r="A48" s="83" t="s">
        <v>394</v>
      </c>
      <c r="B48" s="123" t="s">
        <v>130</v>
      </c>
      <c r="C48" s="124" t="s">
        <v>148</v>
      </c>
      <c r="D48" s="125" t="s">
        <v>50</v>
      </c>
      <c r="E48" s="87">
        <v>165</v>
      </c>
      <c r="F48" s="46"/>
      <c r="G48" s="88">
        <f t="shared" si="0"/>
        <v>0</v>
      </c>
      <c r="H48" s="91"/>
      <c r="I48" s="92"/>
    </row>
    <row r="49" spans="1:9" ht="18" x14ac:dyDescent="0.25">
      <c r="A49" s="83" t="s">
        <v>394</v>
      </c>
      <c r="B49" s="123" t="s">
        <v>132</v>
      </c>
      <c r="C49" s="124" t="s">
        <v>150</v>
      </c>
      <c r="D49" s="127" t="s">
        <v>43</v>
      </c>
      <c r="E49" s="87">
        <v>825</v>
      </c>
      <c r="F49" s="46"/>
      <c r="G49" s="88">
        <f t="shared" si="0"/>
        <v>0</v>
      </c>
      <c r="H49" s="91"/>
      <c r="I49" s="92"/>
    </row>
    <row r="50" spans="1:9" ht="18" x14ac:dyDescent="0.25">
      <c r="A50" s="83" t="s">
        <v>394</v>
      </c>
      <c r="B50" s="123" t="s">
        <v>133</v>
      </c>
      <c r="C50" s="124" t="s">
        <v>152</v>
      </c>
      <c r="D50" s="127" t="s">
        <v>43</v>
      </c>
      <c r="E50" s="87">
        <v>401.94</v>
      </c>
      <c r="F50" s="46"/>
      <c r="G50" s="88">
        <f t="shared" si="0"/>
        <v>0</v>
      </c>
      <c r="H50" s="91"/>
      <c r="I50" s="92"/>
    </row>
    <row r="51" spans="1:9" ht="30" x14ac:dyDescent="0.25">
      <c r="A51" s="83" t="s">
        <v>394</v>
      </c>
      <c r="B51" s="123" t="s">
        <v>135</v>
      </c>
      <c r="C51" s="124" t="s">
        <v>154</v>
      </c>
      <c r="D51" s="125" t="s">
        <v>47</v>
      </c>
      <c r="E51" s="87">
        <v>29</v>
      </c>
      <c r="F51" s="46"/>
      <c r="G51" s="88">
        <f t="shared" si="0"/>
        <v>0</v>
      </c>
      <c r="H51" s="91"/>
      <c r="I51" s="92"/>
    </row>
    <row r="52" spans="1:9" ht="18" x14ac:dyDescent="0.25">
      <c r="A52" s="83" t="s">
        <v>394</v>
      </c>
      <c r="B52" s="123" t="s">
        <v>137</v>
      </c>
      <c r="C52" s="124" t="s">
        <v>158</v>
      </c>
      <c r="D52" s="127" t="s">
        <v>43</v>
      </c>
      <c r="E52" s="87">
        <v>725</v>
      </c>
      <c r="F52" s="46"/>
      <c r="G52" s="88">
        <f t="shared" si="0"/>
        <v>0</v>
      </c>
      <c r="H52" s="91"/>
      <c r="I52" s="92"/>
    </row>
    <row r="53" spans="1:9" ht="18" x14ac:dyDescent="0.25">
      <c r="A53" s="83" t="s">
        <v>394</v>
      </c>
      <c r="B53" s="123" t="s">
        <v>139</v>
      </c>
      <c r="C53" s="124" t="s">
        <v>160</v>
      </c>
      <c r="D53" s="127" t="s">
        <v>43</v>
      </c>
      <c r="E53" s="87">
        <v>41.25</v>
      </c>
      <c r="F53" s="46"/>
      <c r="G53" s="88">
        <f t="shared" si="0"/>
        <v>0</v>
      </c>
      <c r="H53" s="91"/>
      <c r="I53" s="92"/>
    </row>
    <row r="54" spans="1:9" ht="18" x14ac:dyDescent="0.25">
      <c r="A54" s="83" t="s">
        <v>394</v>
      </c>
      <c r="B54" s="123" t="s">
        <v>418</v>
      </c>
      <c r="C54" s="124" t="s">
        <v>162</v>
      </c>
      <c r="D54" s="127" t="s">
        <v>43</v>
      </c>
      <c r="E54" s="87">
        <v>330</v>
      </c>
      <c r="F54" s="46"/>
      <c r="G54" s="88">
        <f t="shared" si="0"/>
        <v>0</v>
      </c>
      <c r="H54" s="91"/>
      <c r="I54" s="92"/>
    </row>
    <row r="55" spans="1:9" ht="18" x14ac:dyDescent="0.25">
      <c r="A55" s="83" t="s">
        <v>394</v>
      </c>
      <c r="B55" s="123" t="s">
        <v>419</v>
      </c>
      <c r="C55" s="99" t="s">
        <v>25</v>
      </c>
      <c r="D55" s="127" t="s">
        <v>43</v>
      </c>
      <c r="E55" s="87">
        <v>423.06</v>
      </c>
      <c r="F55" s="46"/>
      <c r="G55" s="88">
        <f t="shared" si="0"/>
        <v>0</v>
      </c>
      <c r="H55" s="91"/>
      <c r="I55" s="92"/>
    </row>
    <row r="56" spans="1:9" x14ac:dyDescent="0.25">
      <c r="A56" s="83" t="s">
        <v>394</v>
      </c>
      <c r="B56" s="123" t="s">
        <v>420</v>
      </c>
      <c r="C56" s="124" t="s">
        <v>165</v>
      </c>
      <c r="D56" s="125" t="s">
        <v>50</v>
      </c>
      <c r="E56" s="87">
        <v>165</v>
      </c>
      <c r="F56" s="46"/>
      <c r="G56" s="88">
        <f t="shared" si="0"/>
        <v>0</v>
      </c>
      <c r="H56" s="91"/>
      <c r="I56" s="92"/>
    </row>
    <row r="57" spans="1:9" x14ac:dyDescent="0.25">
      <c r="A57" s="83" t="s">
        <v>394</v>
      </c>
      <c r="B57" s="123" t="s">
        <v>421</v>
      </c>
      <c r="C57" s="124" t="s">
        <v>167</v>
      </c>
      <c r="D57" s="125" t="s">
        <v>50</v>
      </c>
      <c r="E57" s="87">
        <v>165</v>
      </c>
      <c r="F57" s="46"/>
      <c r="G57" s="88">
        <f t="shared" si="0"/>
        <v>0</v>
      </c>
      <c r="H57" s="91"/>
      <c r="I57" s="92"/>
    </row>
    <row r="58" spans="1:9" ht="30" x14ac:dyDescent="0.25">
      <c r="A58" s="83" t="s">
        <v>394</v>
      </c>
      <c r="B58" s="123" t="s">
        <v>422</v>
      </c>
      <c r="C58" s="124" t="s">
        <v>169</v>
      </c>
      <c r="D58" s="125" t="s">
        <v>50</v>
      </c>
      <c r="E58" s="87">
        <v>90</v>
      </c>
      <c r="F58" s="46"/>
      <c r="G58" s="88">
        <f t="shared" si="0"/>
        <v>0</v>
      </c>
      <c r="H58" s="91"/>
      <c r="I58" s="92"/>
    </row>
    <row r="59" spans="1:9" x14ac:dyDescent="0.25">
      <c r="A59" s="83" t="s">
        <v>394</v>
      </c>
      <c r="B59" s="123" t="s">
        <v>423</v>
      </c>
      <c r="C59" s="128" t="s">
        <v>381</v>
      </c>
      <c r="D59" s="129" t="s">
        <v>50</v>
      </c>
      <c r="E59" s="113">
        <v>80.900000000000006</v>
      </c>
      <c r="F59" s="46"/>
      <c r="G59" s="88">
        <f t="shared" ref="G59:G125" si="1">ROUND((E59*F59),2)</f>
        <v>0</v>
      </c>
      <c r="H59" s="91"/>
      <c r="I59" s="92"/>
    </row>
    <row r="60" spans="1:9" x14ac:dyDescent="0.25">
      <c r="A60" s="83" t="s">
        <v>394</v>
      </c>
      <c r="B60" s="123" t="s">
        <v>424</v>
      </c>
      <c r="C60" s="128" t="s">
        <v>376</v>
      </c>
      <c r="D60" s="129" t="s">
        <v>50</v>
      </c>
      <c r="E60" s="113">
        <v>36.700000000000003</v>
      </c>
      <c r="F60" s="46"/>
      <c r="G60" s="88">
        <f t="shared" si="1"/>
        <v>0</v>
      </c>
      <c r="H60" s="91"/>
      <c r="I60" s="92"/>
    </row>
    <row r="61" spans="1:9" ht="18" x14ac:dyDescent="0.25">
      <c r="A61" s="83" t="s">
        <v>394</v>
      </c>
      <c r="B61" s="123" t="s">
        <v>425</v>
      </c>
      <c r="C61" s="124" t="s">
        <v>179</v>
      </c>
      <c r="D61" s="127" t="s">
        <v>43</v>
      </c>
      <c r="E61" s="87">
        <v>23.520000000000003</v>
      </c>
      <c r="F61" s="46"/>
      <c r="G61" s="88">
        <f t="shared" si="1"/>
        <v>0</v>
      </c>
      <c r="H61" s="91"/>
      <c r="I61" s="92"/>
    </row>
    <row r="62" spans="1:9" x14ac:dyDescent="0.25">
      <c r="A62" s="83" t="s">
        <v>394</v>
      </c>
      <c r="B62" s="123" t="s">
        <v>426</v>
      </c>
      <c r="C62" s="124" t="s">
        <v>181</v>
      </c>
      <c r="D62" s="130" t="s">
        <v>47</v>
      </c>
      <c r="E62" s="87">
        <v>8</v>
      </c>
      <c r="F62" s="46"/>
      <c r="G62" s="88">
        <f t="shared" si="1"/>
        <v>0</v>
      </c>
      <c r="H62" s="91"/>
      <c r="I62" s="92"/>
    </row>
    <row r="63" spans="1:9" x14ac:dyDescent="0.25">
      <c r="A63" s="83" t="s">
        <v>394</v>
      </c>
      <c r="B63" s="123" t="s">
        <v>427</v>
      </c>
      <c r="C63" s="124" t="s">
        <v>183</v>
      </c>
      <c r="D63" s="130" t="s">
        <v>47</v>
      </c>
      <c r="E63" s="87">
        <v>4</v>
      </c>
      <c r="F63" s="46"/>
      <c r="G63" s="88">
        <f t="shared" si="1"/>
        <v>0</v>
      </c>
      <c r="H63" s="91"/>
      <c r="I63" s="92"/>
    </row>
    <row r="64" spans="1:9" ht="15.75" thickBot="1" x14ac:dyDescent="0.3">
      <c r="A64" s="83" t="s">
        <v>394</v>
      </c>
      <c r="B64" s="123" t="s">
        <v>440</v>
      </c>
      <c r="C64" s="124" t="s">
        <v>185</v>
      </c>
      <c r="D64" s="130" t="s">
        <v>45</v>
      </c>
      <c r="E64" s="87">
        <v>940.80000000000007</v>
      </c>
      <c r="F64" s="46"/>
      <c r="G64" s="88">
        <f t="shared" si="1"/>
        <v>0</v>
      </c>
      <c r="H64" s="91"/>
      <c r="I64" s="92"/>
    </row>
    <row r="65" spans="1:9" ht="29.25" thickBot="1" x14ac:dyDescent="0.3">
      <c r="A65" s="131" t="s">
        <v>394</v>
      </c>
      <c r="B65" s="132" t="s">
        <v>441</v>
      </c>
      <c r="C65" s="133" t="s">
        <v>187</v>
      </c>
      <c r="D65" s="134" t="s">
        <v>43</v>
      </c>
      <c r="E65" s="135">
        <v>317.52000000000004</v>
      </c>
      <c r="F65" s="52"/>
      <c r="G65" s="118">
        <f t="shared" si="1"/>
        <v>0</v>
      </c>
      <c r="H65" s="137" t="s">
        <v>141</v>
      </c>
      <c r="I65" s="95">
        <f>ROUND(SUM(G47:G65),2)</f>
        <v>0</v>
      </c>
    </row>
    <row r="66" spans="1:9" ht="30" x14ac:dyDescent="0.25">
      <c r="A66" s="83" t="s">
        <v>396</v>
      </c>
      <c r="B66" s="84" t="s">
        <v>143</v>
      </c>
      <c r="C66" s="138" t="s">
        <v>371</v>
      </c>
      <c r="D66" s="100" t="s">
        <v>43</v>
      </c>
      <c r="E66" s="139">
        <v>21738.199999999997</v>
      </c>
      <c r="F66" s="41"/>
      <c r="G66" s="88">
        <f t="shared" si="1"/>
        <v>0</v>
      </c>
      <c r="H66" s="471" t="s">
        <v>192</v>
      </c>
      <c r="I66" s="92"/>
    </row>
    <row r="67" spans="1:9" ht="30" x14ac:dyDescent="0.25">
      <c r="A67" s="83" t="s">
        <v>396</v>
      </c>
      <c r="B67" s="84" t="s">
        <v>145</v>
      </c>
      <c r="C67" s="140" t="s">
        <v>194</v>
      </c>
      <c r="D67" s="86" t="s">
        <v>45</v>
      </c>
      <c r="E67" s="139">
        <v>29211.16</v>
      </c>
      <c r="F67" s="41"/>
      <c r="G67" s="88">
        <f t="shared" si="1"/>
        <v>0</v>
      </c>
      <c r="H67" s="471"/>
      <c r="I67" s="92"/>
    </row>
    <row r="68" spans="1:9" ht="30" x14ac:dyDescent="0.25">
      <c r="A68" s="83" t="s">
        <v>396</v>
      </c>
      <c r="B68" s="84" t="s">
        <v>147</v>
      </c>
      <c r="C68" s="140" t="s">
        <v>223</v>
      </c>
      <c r="D68" s="86" t="s">
        <v>45</v>
      </c>
      <c r="E68" s="139">
        <v>26895.88</v>
      </c>
      <c r="F68" s="41"/>
      <c r="G68" s="88">
        <f t="shared" si="1"/>
        <v>0</v>
      </c>
      <c r="H68" s="471"/>
      <c r="I68" s="92"/>
    </row>
    <row r="69" spans="1:9" ht="30" x14ac:dyDescent="0.25">
      <c r="A69" s="83" t="s">
        <v>396</v>
      </c>
      <c r="B69" s="84" t="s">
        <v>149</v>
      </c>
      <c r="C69" s="453" t="s">
        <v>1161</v>
      </c>
      <c r="D69" s="141" t="s">
        <v>45</v>
      </c>
      <c r="E69" s="139">
        <v>26780.11</v>
      </c>
      <c r="F69" s="41"/>
      <c r="G69" s="88">
        <f t="shared" si="1"/>
        <v>0</v>
      </c>
      <c r="H69" s="471"/>
      <c r="I69" s="92"/>
    </row>
    <row r="70" spans="1:9" ht="30" x14ac:dyDescent="0.25">
      <c r="A70" s="83" t="s">
        <v>396</v>
      </c>
      <c r="B70" s="84" t="s">
        <v>151</v>
      </c>
      <c r="C70" s="140" t="s">
        <v>226</v>
      </c>
      <c r="D70" s="86" t="s">
        <v>45</v>
      </c>
      <c r="E70" s="139">
        <v>26702.94</v>
      </c>
      <c r="F70" s="41"/>
      <c r="G70" s="88">
        <f t="shared" si="1"/>
        <v>0</v>
      </c>
      <c r="H70" s="471"/>
      <c r="I70" s="92"/>
    </row>
    <row r="71" spans="1:9" ht="30" x14ac:dyDescent="0.25">
      <c r="A71" s="83" t="s">
        <v>396</v>
      </c>
      <c r="B71" s="84" t="s">
        <v>153</v>
      </c>
      <c r="C71" s="453" t="s">
        <v>1162</v>
      </c>
      <c r="D71" s="86" t="s">
        <v>45</v>
      </c>
      <c r="E71" s="139">
        <v>26625.759999999998</v>
      </c>
      <c r="F71" s="41"/>
      <c r="G71" s="88">
        <f t="shared" si="1"/>
        <v>0</v>
      </c>
      <c r="H71" s="471"/>
      <c r="I71" s="92"/>
    </row>
    <row r="72" spans="1:9" ht="30" x14ac:dyDescent="0.25">
      <c r="A72" s="83" t="s">
        <v>396</v>
      </c>
      <c r="B72" s="84" t="s">
        <v>155</v>
      </c>
      <c r="C72" s="140" t="s">
        <v>228</v>
      </c>
      <c r="D72" s="86" t="s">
        <v>45</v>
      </c>
      <c r="E72" s="139">
        <v>26587.17</v>
      </c>
      <c r="F72" s="41"/>
      <c r="G72" s="88">
        <f t="shared" si="1"/>
        <v>0</v>
      </c>
      <c r="H72" s="471"/>
      <c r="I72" s="92"/>
    </row>
    <row r="73" spans="1:9" ht="30.75" thickBot="1" x14ac:dyDescent="0.3">
      <c r="A73" s="83" t="s">
        <v>396</v>
      </c>
      <c r="B73" s="84" t="s">
        <v>157</v>
      </c>
      <c r="C73" s="133" t="s">
        <v>229</v>
      </c>
      <c r="D73" s="86" t="s">
        <v>45</v>
      </c>
      <c r="E73" s="142">
        <v>26510</v>
      </c>
      <c r="F73" s="41"/>
      <c r="G73" s="88">
        <f t="shared" si="1"/>
        <v>0</v>
      </c>
      <c r="H73" s="471"/>
      <c r="I73" s="92"/>
    </row>
    <row r="74" spans="1:9" ht="30.75" thickBot="1" x14ac:dyDescent="0.3">
      <c r="A74" s="143" t="s">
        <v>396</v>
      </c>
      <c r="B74" s="144" t="s">
        <v>159</v>
      </c>
      <c r="C74" s="145" t="s">
        <v>230</v>
      </c>
      <c r="D74" s="146" t="s">
        <v>43</v>
      </c>
      <c r="E74" s="135">
        <v>6080</v>
      </c>
      <c r="F74" s="42"/>
      <c r="G74" s="118">
        <f t="shared" si="1"/>
        <v>0</v>
      </c>
      <c r="H74" s="471"/>
      <c r="I74" s="92"/>
    </row>
    <row r="75" spans="1:9" ht="30" x14ac:dyDescent="0.25">
      <c r="A75" s="83" t="s">
        <v>398</v>
      </c>
      <c r="B75" s="84" t="s">
        <v>143</v>
      </c>
      <c r="C75" s="138" t="s">
        <v>238</v>
      </c>
      <c r="D75" s="100" t="s">
        <v>43</v>
      </c>
      <c r="E75" s="139">
        <v>19087.2</v>
      </c>
      <c r="F75" s="41"/>
      <c r="G75" s="88">
        <f t="shared" si="1"/>
        <v>0</v>
      </c>
      <c r="H75" s="471"/>
      <c r="I75" s="92"/>
    </row>
    <row r="76" spans="1:9" ht="30" x14ac:dyDescent="0.25">
      <c r="A76" s="83" t="s">
        <v>398</v>
      </c>
      <c r="B76" s="84" t="s">
        <v>145</v>
      </c>
      <c r="C76" s="140" t="s">
        <v>237</v>
      </c>
      <c r="D76" s="86" t="s">
        <v>45</v>
      </c>
      <c r="E76" s="139">
        <v>29519.86</v>
      </c>
      <c r="F76" s="41"/>
      <c r="G76" s="88">
        <f t="shared" si="1"/>
        <v>0</v>
      </c>
      <c r="H76" s="471"/>
      <c r="I76" s="92"/>
    </row>
    <row r="77" spans="1:9" ht="30" x14ac:dyDescent="0.25">
      <c r="A77" s="83" t="s">
        <v>398</v>
      </c>
      <c r="B77" s="84" t="s">
        <v>147</v>
      </c>
      <c r="C77" s="140" t="s">
        <v>223</v>
      </c>
      <c r="D77" s="86" t="s">
        <v>45</v>
      </c>
      <c r="E77" s="139">
        <v>26895.88</v>
      </c>
      <c r="F77" s="41"/>
      <c r="G77" s="88">
        <f t="shared" si="1"/>
        <v>0</v>
      </c>
      <c r="H77" s="471"/>
      <c r="I77" s="92"/>
    </row>
    <row r="78" spans="1:9" ht="30" x14ac:dyDescent="0.25">
      <c r="A78" s="83" t="s">
        <v>398</v>
      </c>
      <c r="B78" s="84" t="s">
        <v>149</v>
      </c>
      <c r="C78" s="453" t="s">
        <v>1161</v>
      </c>
      <c r="D78" s="141" t="s">
        <v>45</v>
      </c>
      <c r="E78" s="139">
        <v>26780.11</v>
      </c>
      <c r="F78" s="41"/>
      <c r="G78" s="88">
        <f t="shared" si="1"/>
        <v>0</v>
      </c>
      <c r="H78" s="471"/>
      <c r="I78" s="92"/>
    </row>
    <row r="79" spans="1:9" ht="30" x14ac:dyDescent="0.25">
      <c r="A79" s="83" t="s">
        <v>398</v>
      </c>
      <c r="B79" s="84" t="s">
        <v>151</v>
      </c>
      <c r="C79" s="140" t="s">
        <v>226</v>
      </c>
      <c r="D79" s="86" t="s">
        <v>45</v>
      </c>
      <c r="E79" s="139">
        <v>26702.94</v>
      </c>
      <c r="F79" s="41"/>
      <c r="G79" s="88">
        <f t="shared" si="1"/>
        <v>0</v>
      </c>
      <c r="H79" s="471"/>
      <c r="I79" s="92"/>
    </row>
    <row r="80" spans="1:9" ht="30" x14ac:dyDescent="0.25">
      <c r="A80" s="83" t="s">
        <v>398</v>
      </c>
      <c r="B80" s="84" t="s">
        <v>153</v>
      </c>
      <c r="C80" s="453" t="s">
        <v>1162</v>
      </c>
      <c r="D80" s="86" t="s">
        <v>45</v>
      </c>
      <c r="E80" s="139">
        <v>26625.759999999998</v>
      </c>
      <c r="F80" s="41"/>
      <c r="G80" s="88">
        <f t="shared" si="1"/>
        <v>0</v>
      </c>
      <c r="H80" s="471"/>
      <c r="I80" s="92"/>
    </row>
    <row r="81" spans="1:9" ht="30" x14ac:dyDescent="0.25">
      <c r="A81" s="83" t="s">
        <v>398</v>
      </c>
      <c r="B81" s="84" t="s">
        <v>155</v>
      </c>
      <c r="C81" s="140" t="s">
        <v>228</v>
      </c>
      <c r="D81" s="86" t="s">
        <v>45</v>
      </c>
      <c r="E81" s="139">
        <v>26587.17</v>
      </c>
      <c r="F81" s="41"/>
      <c r="G81" s="88">
        <f t="shared" si="1"/>
        <v>0</v>
      </c>
      <c r="H81" s="471"/>
      <c r="I81" s="92"/>
    </row>
    <row r="82" spans="1:9" ht="30.75" thickBot="1" x14ac:dyDescent="0.3">
      <c r="A82" s="83" t="s">
        <v>398</v>
      </c>
      <c r="B82" s="84" t="s">
        <v>157</v>
      </c>
      <c r="C82" s="133" t="s">
        <v>229</v>
      </c>
      <c r="D82" s="86" t="s">
        <v>45</v>
      </c>
      <c r="E82" s="139">
        <v>26510</v>
      </c>
      <c r="F82" s="41"/>
      <c r="G82" s="88">
        <f t="shared" si="1"/>
        <v>0</v>
      </c>
      <c r="H82" s="471"/>
      <c r="I82" s="92"/>
    </row>
    <row r="83" spans="1:9" ht="30.75" thickBot="1" x14ac:dyDescent="0.3">
      <c r="A83" s="131" t="s">
        <v>398</v>
      </c>
      <c r="B83" s="144" t="s">
        <v>159</v>
      </c>
      <c r="C83" s="145" t="s">
        <v>230</v>
      </c>
      <c r="D83" s="134" t="s">
        <v>43</v>
      </c>
      <c r="E83" s="135">
        <v>6079.9999999999964</v>
      </c>
      <c r="F83" s="40"/>
      <c r="G83" s="118">
        <f t="shared" si="1"/>
        <v>0</v>
      </c>
      <c r="H83" s="137" t="s">
        <v>188</v>
      </c>
      <c r="I83" s="95">
        <f>ROUND(SUM(G66:G83),2)</f>
        <v>0</v>
      </c>
    </row>
    <row r="84" spans="1:9" ht="45" x14ac:dyDescent="0.25">
      <c r="A84" s="77" t="s">
        <v>442</v>
      </c>
      <c r="B84" s="78" t="s">
        <v>190</v>
      </c>
      <c r="C84" s="147" t="s">
        <v>386</v>
      </c>
      <c r="D84" s="148" t="s">
        <v>43</v>
      </c>
      <c r="E84" s="81">
        <v>191.10000000000002</v>
      </c>
      <c r="F84" s="43"/>
      <c r="G84" s="82">
        <f t="shared" si="1"/>
        <v>0</v>
      </c>
      <c r="H84" s="470" t="s">
        <v>192</v>
      </c>
      <c r="I84" s="98"/>
    </row>
    <row r="85" spans="1:9" ht="45" x14ac:dyDescent="0.25">
      <c r="A85" s="83" t="s">
        <v>442</v>
      </c>
      <c r="B85" s="84" t="s">
        <v>193</v>
      </c>
      <c r="C85" s="140" t="s">
        <v>194</v>
      </c>
      <c r="D85" s="86" t="s">
        <v>45</v>
      </c>
      <c r="E85" s="87">
        <v>226.6</v>
      </c>
      <c r="F85" s="39"/>
      <c r="G85" s="88">
        <f t="shared" si="1"/>
        <v>0</v>
      </c>
      <c r="H85" s="471"/>
      <c r="I85" s="98"/>
    </row>
    <row r="86" spans="1:9" ht="45.75" thickBot="1" x14ac:dyDescent="0.3">
      <c r="A86" s="131" t="s">
        <v>442</v>
      </c>
      <c r="B86" s="149" t="s">
        <v>195</v>
      </c>
      <c r="C86" s="133" t="s">
        <v>244</v>
      </c>
      <c r="D86" s="150" t="s">
        <v>45</v>
      </c>
      <c r="E86" s="135">
        <v>205</v>
      </c>
      <c r="F86" s="40"/>
      <c r="G86" s="118">
        <f t="shared" si="1"/>
        <v>0</v>
      </c>
      <c r="H86" s="471"/>
      <c r="I86" s="98"/>
    </row>
    <row r="87" spans="1:9" ht="45" x14ac:dyDescent="0.25">
      <c r="A87" s="77" t="s">
        <v>443</v>
      </c>
      <c r="B87" s="78" t="s">
        <v>190</v>
      </c>
      <c r="C87" s="147" t="s">
        <v>387</v>
      </c>
      <c r="D87" s="148" t="s">
        <v>43</v>
      </c>
      <c r="E87" s="81">
        <v>191.10000000000002</v>
      </c>
      <c r="F87" s="43"/>
      <c r="G87" s="82">
        <f t="shared" si="1"/>
        <v>0</v>
      </c>
      <c r="H87" s="471"/>
      <c r="I87" s="92"/>
    </row>
    <row r="88" spans="1:9" ht="45.75" thickBot="1" x14ac:dyDescent="0.3">
      <c r="A88" s="83" t="s">
        <v>443</v>
      </c>
      <c r="B88" s="84" t="s">
        <v>193</v>
      </c>
      <c r="C88" s="140" t="s">
        <v>194</v>
      </c>
      <c r="D88" s="86" t="s">
        <v>45</v>
      </c>
      <c r="E88" s="87">
        <v>226.6</v>
      </c>
      <c r="F88" s="39"/>
      <c r="G88" s="88">
        <f t="shared" si="1"/>
        <v>0</v>
      </c>
      <c r="H88" s="482"/>
      <c r="I88" s="92"/>
    </row>
    <row r="89" spans="1:9" ht="45.75" thickBot="1" x14ac:dyDescent="0.3">
      <c r="A89" s="131" t="s">
        <v>443</v>
      </c>
      <c r="B89" s="149" t="s">
        <v>195</v>
      </c>
      <c r="C89" s="133" t="s">
        <v>244</v>
      </c>
      <c r="D89" s="150" t="s">
        <v>45</v>
      </c>
      <c r="E89" s="135">
        <v>205</v>
      </c>
      <c r="F89" s="40"/>
      <c r="G89" s="118">
        <f t="shared" si="1"/>
        <v>0</v>
      </c>
      <c r="H89" s="94" t="s">
        <v>239</v>
      </c>
      <c r="I89" s="95">
        <f>ROUND(SUM(G84:G89),2)</f>
        <v>0</v>
      </c>
    </row>
    <row r="90" spans="1:9" ht="30" x14ac:dyDescent="0.25">
      <c r="A90" s="83" t="s">
        <v>444</v>
      </c>
      <c r="B90" s="84" t="s">
        <v>241</v>
      </c>
      <c r="C90" s="140" t="s">
        <v>257</v>
      </c>
      <c r="D90" s="151" t="s">
        <v>50</v>
      </c>
      <c r="E90" s="87">
        <v>1430</v>
      </c>
      <c r="F90" s="39"/>
      <c r="G90" s="88">
        <f t="shared" si="1"/>
        <v>0</v>
      </c>
      <c r="H90" s="97"/>
      <c r="I90" s="98"/>
    </row>
    <row r="91" spans="1:9" ht="30" x14ac:dyDescent="0.25">
      <c r="A91" s="83" t="s">
        <v>444</v>
      </c>
      <c r="B91" s="84" t="s">
        <v>242</v>
      </c>
      <c r="C91" s="140" t="s">
        <v>258</v>
      </c>
      <c r="D91" s="151" t="s">
        <v>50</v>
      </c>
      <c r="E91" s="87">
        <v>2130</v>
      </c>
      <c r="F91" s="39"/>
      <c r="G91" s="88">
        <f t="shared" si="1"/>
        <v>0</v>
      </c>
      <c r="H91" s="91"/>
      <c r="I91" s="92"/>
    </row>
    <row r="92" spans="1:9" ht="30" x14ac:dyDescent="0.25">
      <c r="A92" s="83" t="s">
        <v>444</v>
      </c>
      <c r="B92" s="84" t="s">
        <v>243</v>
      </c>
      <c r="C92" s="140" t="s">
        <v>259</v>
      </c>
      <c r="D92" s="151" t="s">
        <v>50</v>
      </c>
      <c r="E92" s="87">
        <v>2130</v>
      </c>
      <c r="F92" s="39"/>
      <c r="G92" s="88">
        <f t="shared" si="1"/>
        <v>0</v>
      </c>
      <c r="H92" s="91"/>
      <c r="I92" s="92"/>
    </row>
    <row r="93" spans="1:9" ht="30" x14ac:dyDescent="0.25">
      <c r="A93" s="83" t="s">
        <v>444</v>
      </c>
      <c r="B93" s="84" t="s">
        <v>410</v>
      </c>
      <c r="C93" s="140" t="s">
        <v>260</v>
      </c>
      <c r="D93" s="151" t="s">
        <v>50</v>
      </c>
      <c r="E93" s="87">
        <v>2130</v>
      </c>
      <c r="F93" s="39"/>
      <c r="G93" s="88">
        <f t="shared" si="1"/>
        <v>0</v>
      </c>
      <c r="H93" s="91"/>
      <c r="I93" s="92"/>
    </row>
    <row r="94" spans="1:9" ht="30" x14ac:dyDescent="0.25">
      <c r="A94" s="83" t="s">
        <v>444</v>
      </c>
      <c r="B94" s="84" t="s">
        <v>411</v>
      </c>
      <c r="C94" s="140" t="s">
        <v>261</v>
      </c>
      <c r="D94" s="151" t="s">
        <v>50</v>
      </c>
      <c r="E94" s="87">
        <v>1430</v>
      </c>
      <c r="F94" s="39"/>
      <c r="G94" s="88">
        <f t="shared" si="1"/>
        <v>0</v>
      </c>
      <c r="H94" s="91"/>
      <c r="I94" s="92"/>
    </row>
    <row r="95" spans="1:9" ht="30" x14ac:dyDescent="0.25">
      <c r="A95" s="83" t="s">
        <v>444</v>
      </c>
      <c r="B95" s="84" t="s">
        <v>412</v>
      </c>
      <c r="C95" s="140" t="s">
        <v>262</v>
      </c>
      <c r="D95" s="151" t="s">
        <v>50</v>
      </c>
      <c r="E95" s="87">
        <v>1430</v>
      </c>
      <c r="F95" s="39"/>
      <c r="G95" s="88">
        <f t="shared" si="1"/>
        <v>0</v>
      </c>
      <c r="H95" s="91"/>
      <c r="I95" s="92"/>
    </row>
    <row r="96" spans="1:9" ht="30" x14ac:dyDescent="0.25">
      <c r="A96" s="83" t="s">
        <v>444</v>
      </c>
      <c r="B96" s="84" t="s">
        <v>413</v>
      </c>
      <c r="C96" s="140" t="s">
        <v>263</v>
      </c>
      <c r="D96" s="86" t="s">
        <v>45</v>
      </c>
      <c r="E96" s="87">
        <v>5710</v>
      </c>
      <c r="F96" s="39"/>
      <c r="G96" s="88">
        <f t="shared" si="1"/>
        <v>0</v>
      </c>
      <c r="H96" s="91"/>
      <c r="I96" s="92"/>
    </row>
    <row r="97" spans="1:9" ht="30.75" thickBot="1" x14ac:dyDescent="0.3">
      <c r="A97" s="83" t="s">
        <v>444</v>
      </c>
      <c r="B97" s="84" t="s">
        <v>445</v>
      </c>
      <c r="C97" s="140" t="s">
        <v>264</v>
      </c>
      <c r="D97" s="86" t="s">
        <v>45</v>
      </c>
      <c r="E97" s="87">
        <v>5710</v>
      </c>
      <c r="F97" s="39"/>
      <c r="G97" s="88">
        <f t="shared" si="1"/>
        <v>0</v>
      </c>
      <c r="H97" s="91"/>
      <c r="I97" s="92"/>
    </row>
    <row r="98" spans="1:9" ht="30.75" thickBot="1" x14ac:dyDescent="0.3">
      <c r="A98" s="131" t="s">
        <v>444</v>
      </c>
      <c r="B98" s="149" t="s">
        <v>446</v>
      </c>
      <c r="C98" s="133" t="s">
        <v>265</v>
      </c>
      <c r="D98" s="150" t="s">
        <v>45</v>
      </c>
      <c r="E98" s="135">
        <v>30</v>
      </c>
      <c r="F98" s="40"/>
      <c r="G98" s="118">
        <f t="shared" si="1"/>
        <v>0</v>
      </c>
      <c r="H98" s="137" t="s">
        <v>246</v>
      </c>
      <c r="I98" s="95">
        <f>ROUND(SUM(G90:G98),2)</f>
        <v>0</v>
      </c>
    </row>
    <row r="99" spans="1:9" ht="45" x14ac:dyDescent="0.25">
      <c r="A99" s="77" t="s">
        <v>447</v>
      </c>
      <c r="B99" s="78" t="s">
        <v>248</v>
      </c>
      <c r="C99" s="147" t="s">
        <v>269</v>
      </c>
      <c r="D99" s="152" t="s">
        <v>50</v>
      </c>
      <c r="E99" s="322">
        <v>2300</v>
      </c>
      <c r="F99" s="50"/>
      <c r="G99" s="82">
        <f t="shared" si="1"/>
        <v>0</v>
      </c>
      <c r="H99" s="91"/>
      <c r="I99" s="92"/>
    </row>
    <row r="100" spans="1:9" ht="45" x14ac:dyDescent="0.25">
      <c r="A100" s="83" t="s">
        <v>447</v>
      </c>
      <c r="B100" s="84" t="s">
        <v>250</v>
      </c>
      <c r="C100" s="140" t="s">
        <v>271</v>
      </c>
      <c r="D100" s="151" t="s">
        <v>50</v>
      </c>
      <c r="E100" s="191">
        <v>84</v>
      </c>
      <c r="F100" s="46"/>
      <c r="G100" s="88">
        <f t="shared" si="1"/>
        <v>0</v>
      </c>
      <c r="H100" s="91"/>
      <c r="I100" s="92"/>
    </row>
    <row r="101" spans="1:9" ht="45.75" thickBot="1" x14ac:dyDescent="0.3">
      <c r="A101" s="389" t="s">
        <v>447</v>
      </c>
      <c r="B101" s="395" t="s">
        <v>252</v>
      </c>
      <c r="C101" s="396" t="s">
        <v>1135</v>
      </c>
      <c r="D101" s="475" t="s">
        <v>50</v>
      </c>
      <c r="E101" s="477">
        <v>1890</v>
      </c>
      <c r="F101" s="46"/>
      <c r="G101" s="88">
        <f t="shared" si="1"/>
        <v>0</v>
      </c>
      <c r="H101" s="399" t="s">
        <v>1146</v>
      </c>
      <c r="I101" s="92"/>
    </row>
    <row r="102" spans="1:9" ht="45.75" thickBot="1" x14ac:dyDescent="0.3">
      <c r="A102" s="389" t="s">
        <v>447</v>
      </c>
      <c r="B102" s="395" t="s">
        <v>1141</v>
      </c>
      <c r="C102" s="396" t="s">
        <v>1137</v>
      </c>
      <c r="D102" s="481"/>
      <c r="E102" s="480"/>
      <c r="F102" s="52"/>
      <c r="G102" s="118">
        <f>ROUND((E101*F102),2)</f>
        <v>0</v>
      </c>
      <c r="H102" s="137" t="s">
        <v>266</v>
      </c>
      <c r="I102" s="95">
        <f>ROUND(SUM(G99:G102),2)</f>
        <v>0</v>
      </c>
    </row>
    <row r="103" spans="1:9" ht="45" x14ac:dyDescent="0.25">
      <c r="A103" s="77" t="s">
        <v>448</v>
      </c>
      <c r="B103" s="78" t="s">
        <v>268</v>
      </c>
      <c r="C103" s="79" t="s">
        <v>283</v>
      </c>
      <c r="D103" s="152" t="s">
        <v>50</v>
      </c>
      <c r="E103" s="81">
        <v>3460</v>
      </c>
      <c r="F103" s="41"/>
      <c r="G103" s="209">
        <f t="shared" si="1"/>
        <v>0</v>
      </c>
      <c r="H103" s="91"/>
      <c r="I103" s="92"/>
    </row>
    <row r="104" spans="1:9" ht="60" x14ac:dyDescent="0.25">
      <c r="A104" s="83" t="s">
        <v>448</v>
      </c>
      <c r="B104" s="84" t="s">
        <v>270</v>
      </c>
      <c r="C104" s="85" t="s">
        <v>285</v>
      </c>
      <c r="D104" s="151" t="s">
        <v>50</v>
      </c>
      <c r="E104" s="87">
        <v>730</v>
      </c>
      <c r="F104" s="39"/>
      <c r="G104" s="88">
        <f t="shared" si="1"/>
        <v>0</v>
      </c>
      <c r="H104" s="91"/>
      <c r="I104" s="92"/>
    </row>
    <row r="105" spans="1:9" ht="33.75" x14ac:dyDescent="0.25">
      <c r="A105" s="83" t="s">
        <v>448</v>
      </c>
      <c r="B105" s="84" t="s">
        <v>272</v>
      </c>
      <c r="C105" s="153" t="s">
        <v>464</v>
      </c>
      <c r="D105" s="151" t="s">
        <v>47</v>
      </c>
      <c r="E105" s="87">
        <v>4</v>
      </c>
      <c r="F105" s="39"/>
      <c r="G105" s="88">
        <f t="shared" si="1"/>
        <v>0</v>
      </c>
      <c r="H105" s="91"/>
      <c r="I105" s="92"/>
    </row>
    <row r="106" spans="1:9" ht="33.75" x14ac:dyDescent="0.25">
      <c r="A106" s="83" t="s">
        <v>448</v>
      </c>
      <c r="B106" s="84" t="s">
        <v>273</v>
      </c>
      <c r="C106" s="447" t="s">
        <v>1158</v>
      </c>
      <c r="D106" s="151" t="s">
        <v>47</v>
      </c>
      <c r="E106" s="87">
        <v>2</v>
      </c>
      <c r="F106" s="39"/>
      <c r="G106" s="88">
        <f t="shared" si="1"/>
        <v>0</v>
      </c>
      <c r="H106" s="91"/>
      <c r="I106" s="92"/>
    </row>
    <row r="107" spans="1:9" ht="33.75" x14ac:dyDescent="0.25">
      <c r="A107" s="83" t="s">
        <v>448</v>
      </c>
      <c r="B107" s="84" t="s">
        <v>274</v>
      </c>
      <c r="C107" s="153" t="s">
        <v>465</v>
      </c>
      <c r="D107" s="314" t="s">
        <v>47</v>
      </c>
      <c r="E107" s="199">
        <v>8</v>
      </c>
      <c r="F107" s="39"/>
      <c r="G107" s="88">
        <f t="shared" si="1"/>
        <v>0</v>
      </c>
      <c r="H107" s="91"/>
      <c r="I107" s="92"/>
    </row>
    <row r="108" spans="1:9" x14ac:dyDescent="0.25">
      <c r="A108" s="83" t="s">
        <v>448</v>
      </c>
      <c r="B108" s="84" t="s">
        <v>276</v>
      </c>
      <c r="C108" s="140" t="s">
        <v>296</v>
      </c>
      <c r="D108" s="151" t="s">
        <v>47</v>
      </c>
      <c r="E108" s="87">
        <v>28</v>
      </c>
      <c r="F108" s="39"/>
      <c r="G108" s="88">
        <f t="shared" si="1"/>
        <v>0</v>
      </c>
      <c r="H108" s="91"/>
      <c r="I108" s="92"/>
    </row>
    <row r="109" spans="1:9" x14ac:dyDescent="0.25">
      <c r="A109" s="83" t="s">
        <v>448</v>
      </c>
      <c r="B109" s="84" t="s">
        <v>278</v>
      </c>
      <c r="C109" s="140" t="s">
        <v>302</v>
      </c>
      <c r="D109" s="130" t="s">
        <v>45</v>
      </c>
      <c r="E109" s="87">
        <v>40</v>
      </c>
      <c r="F109" s="46"/>
      <c r="G109" s="88">
        <f t="shared" si="1"/>
        <v>0</v>
      </c>
      <c r="H109" s="91"/>
      <c r="I109" s="92"/>
    </row>
    <row r="110" spans="1:9" ht="15.75" thickBot="1" x14ac:dyDescent="0.3">
      <c r="A110" s="83" t="s">
        <v>448</v>
      </c>
      <c r="B110" s="84" t="s">
        <v>416</v>
      </c>
      <c r="C110" s="140" t="s">
        <v>300</v>
      </c>
      <c r="D110" s="154" t="s">
        <v>50</v>
      </c>
      <c r="E110" s="87">
        <v>60</v>
      </c>
      <c r="F110" s="44"/>
      <c r="G110" s="88">
        <f t="shared" si="1"/>
        <v>0</v>
      </c>
      <c r="H110" s="91"/>
      <c r="I110" s="92"/>
    </row>
    <row r="111" spans="1:9" ht="29.25" thickBot="1" x14ac:dyDescent="0.3">
      <c r="A111" s="102" t="s">
        <v>448</v>
      </c>
      <c r="B111" s="84" t="s">
        <v>452</v>
      </c>
      <c r="C111" s="155" t="s">
        <v>301</v>
      </c>
      <c r="D111" s="154" t="s">
        <v>47</v>
      </c>
      <c r="E111" s="104">
        <v>24</v>
      </c>
      <c r="F111" s="44"/>
      <c r="G111" s="105">
        <f t="shared" si="1"/>
        <v>0</v>
      </c>
      <c r="H111" s="137" t="s">
        <v>280</v>
      </c>
      <c r="I111" s="95">
        <f>ROUND(SUM(G103:G111),2)</f>
        <v>0</v>
      </c>
    </row>
    <row r="112" spans="1:9" ht="45" x14ac:dyDescent="0.25">
      <c r="A112" s="77" t="s">
        <v>449</v>
      </c>
      <c r="B112" s="78" t="s">
        <v>282</v>
      </c>
      <c r="C112" s="147" t="s">
        <v>308</v>
      </c>
      <c r="D112" s="152" t="s">
        <v>47</v>
      </c>
      <c r="E112" s="81">
        <v>65</v>
      </c>
      <c r="F112" s="43"/>
      <c r="G112" s="82">
        <f t="shared" si="1"/>
        <v>0</v>
      </c>
      <c r="H112" s="97"/>
      <c r="I112" s="98"/>
    </row>
    <row r="113" spans="1:9" ht="45" x14ac:dyDescent="0.25">
      <c r="A113" s="83" t="s">
        <v>449</v>
      </c>
      <c r="B113" s="84" t="s">
        <v>284</v>
      </c>
      <c r="C113" s="140" t="s">
        <v>312</v>
      </c>
      <c r="D113" s="151" t="s">
        <v>47</v>
      </c>
      <c r="E113" s="87">
        <v>8</v>
      </c>
      <c r="F113" s="39"/>
      <c r="G113" s="88">
        <f t="shared" si="1"/>
        <v>0</v>
      </c>
      <c r="H113" s="97"/>
      <c r="I113" s="98"/>
    </row>
    <row r="114" spans="1:9" ht="45" x14ac:dyDescent="0.25">
      <c r="A114" s="83" t="s">
        <v>449</v>
      </c>
      <c r="B114" s="84" t="s">
        <v>286</v>
      </c>
      <c r="C114" s="140" t="s">
        <v>314</v>
      </c>
      <c r="D114" s="151" t="s">
        <v>50</v>
      </c>
      <c r="E114" s="87">
        <v>32</v>
      </c>
      <c r="F114" s="39"/>
      <c r="G114" s="88">
        <f t="shared" si="1"/>
        <v>0</v>
      </c>
      <c r="H114" s="97"/>
      <c r="I114" s="98"/>
    </row>
    <row r="115" spans="1:9" ht="45.75" thickBot="1" x14ac:dyDescent="0.3">
      <c r="A115" s="83" t="s">
        <v>449</v>
      </c>
      <c r="B115" s="84" t="s">
        <v>288</v>
      </c>
      <c r="C115" s="140" t="s">
        <v>316</v>
      </c>
      <c r="D115" s="151" t="s">
        <v>47</v>
      </c>
      <c r="E115" s="87">
        <v>13</v>
      </c>
      <c r="F115" s="39"/>
      <c r="G115" s="88">
        <f t="shared" si="1"/>
        <v>0</v>
      </c>
      <c r="H115" s="97"/>
      <c r="I115" s="98"/>
    </row>
    <row r="116" spans="1:9" ht="45.75" thickBot="1" x14ac:dyDescent="0.3">
      <c r="A116" s="131" t="s">
        <v>449</v>
      </c>
      <c r="B116" s="149" t="s">
        <v>290</v>
      </c>
      <c r="C116" s="133" t="s">
        <v>320</v>
      </c>
      <c r="D116" s="156" t="s">
        <v>45</v>
      </c>
      <c r="E116" s="135">
        <v>7.8</v>
      </c>
      <c r="F116" s="40"/>
      <c r="G116" s="118">
        <f t="shared" si="1"/>
        <v>0</v>
      </c>
      <c r="H116" s="94" t="s">
        <v>303</v>
      </c>
      <c r="I116" s="95">
        <f>ROUND(SUM(G112:G116),2)</f>
        <v>0</v>
      </c>
    </row>
    <row r="117" spans="1:9" ht="45" x14ac:dyDescent="0.25">
      <c r="A117" s="157" t="s">
        <v>450</v>
      </c>
      <c r="B117" s="158" t="s">
        <v>305</v>
      </c>
      <c r="C117" s="159" t="s">
        <v>324</v>
      </c>
      <c r="D117" s="160" t="s">
        <v>50</v>
      </c>
      <c r="E117" s="161">
        <v>490</v>
      </c>
      <c r="F117" s="54"/>
      <c r="G117" s="162">
        <f t="shared" si="1"/>
        <v>0</v>
      </c>
      <c r="H117" s="98"/>
      <c r="I117" s="98"/>
    </row>
    <row r="118" spans="1:9" ht="45" x14ac:dyDescent="0.25">
      <c r="A118" s="83" t="s">
        <v>450</v>
      </c>
      <c r="B118" s="123" t="s">
        <v>307</v>
      </c>
      <c r="C118" s="140" t="s">
        <v>326</v>
      </c>
      <c r="D118" s="125" t="s">
        <v>50</v>
      </c>
      <c r="E118" s="87">
        <v>7480</v>
      </c>
      <c r="F118" s="39"/>
      <c r="G118" s="88">
        <f t="shared" si="1"/>
        <v>0</v>
      </c>
      <c r="H118" s="91"/>
      <c r="I118" s="92"/>
    </row>
    <row r="119" spans="1:9" ht="45" x14ac:dyDescent="0.25">
      <c r="A119" s="83" t="s">
        <v>450</v>
      </c>
      <c r="B119" s="123" t="s">
        <v>309</v>
      </c>
      <c r="C119" s="140" t="s">
        <v>330</v>
      </c>
      <c r="D119" s="125" t="s">
        <v>50</v>
      </c>
      <c r="E119" s="87">
        <v>1678</v>
      </c>
      <c r="F119" s="39"/>
      <c r="G119" s="88">
        <f t="shared" si="1"/>
        <v>0</v>
      </c>
      <c r="H119" s="91"/>
      <c r="I119" s="92"/>
    </row>
    <row r="120" spans="1:9" ht="45" x14ac:dyDescent="0.25">
      <c r="A120" s="83" t="s">
        <v>450</v>
      </c>
      <c r="B120" s="123" t="s">
        <v>311</v>
      </c>
      <c r="C120" s="140" t="s">
        <v>334</v>
      </c>
      <c r="D120" s="125" t="s">
        <v>50</v>
      </c>
      <c r="E120" s="87">
        <v>106</v>
      </c>
      <c r="F120" s="39"/>
      <c r="G120" s="88">
        <f t="shared" si="1"/>
        <v>0</v>
      </c>
      <c r="H120" s="91"/>
      <c r="I120" s="92"/>
    </row>
    <row r="121" spans="1:9" ht="45" x14ac:dyDescent="0.25">
      <c r="A121" s="83" t="s">
        <v>450</v>
      </c>
      <c r="B121" s="123" t="s">
        <v>313</v>
      </c>
      <c r="C121" s="140" t="s">
        <v>338</v>
      </c>
      <c r="D121" s="154" t="s">
        <v>45</v>
      </c>
      <c r="E121" s="87">
        <v>6</v>
      </c>
      <c r="F121" s="39"/>
      <c r="G121" s="88">
        <f t="shared" si="1"/>
        <v>0</v>
      </c>
      <c r="H121" s="91"/>
      <c r="I121" s="92"/>
    </row>
    <row r="122" spans="1:9" ht="45.75" thickBot="1" x14ac:dyDescent="0.3">
      <c r="A122" s="83" t="s">
        <v>450</v>
      </c>
      <c r="B122" s="123" t="s">
        <v>315</v>
      </c>
      <c r="C122" s="140" t="s">
        <v>340</v>
      </c>
      <c r="D122" s="125" t="s">
        <v>45</v>
      </c>
      <c r="E122" s="87">
        <v>210</v>
      </c>
      <c r="F122" s="39"/>
      <c r="G122" s="88">
        <f t="shared" si="1"/>
        <v>0</v>
      </c>
      <c r="H122" s="91"/>
      <c r="I122" s="92"/>
    </row>
    <row r="123" spans="1:9" ht="45.75" thickBot="1" x14ac:dyDescent="0.3">
      <c r="A123" s="102" t="s">
        <v>450</v>
      </c>
      <c r="B123" s="163" t="s">
        <v>317</v>
      </c>
      <c r="C123" s="155" t="s">
        <v>342</v>
      </c>
      <c r="D123" s="164" t="s">
        <v>45</v>
      </c>
      <c r="E123" s="104">
        <v>6</v>
      </c>
      <c r="F123" s="44"/>
      <c r="G123" s="105">
        <f t="shared" si="1"/>
        <v>0</v>
      </c>
      <c r="H123" s="94" t="s">
        <v>321</v>
      </c>
      <c r="I123" s="95">
        <f>ROUND(SUM(G117:G123),2)</f>
        <v>0</v>
      </c>
    </row>
    <row r="124" spans="1:9" ht="15.75" thickBot="1" x14ac:dyDescent="0.3">
      <c r="A124" s="77" t="s">
        <v>405</v>
      </c>
      <c r="B124" s="119" t="s">
        <v>323</v>
      </c>
      <c r="C124" s="147" t="s">
        <v>363</v>
      </c>
      <c r="D124" s="165" t="s">
        <v>45</v>
      </c>
      <c r="E124" s="81">
        <v>1010</v>
      </c>
      <c r="F124" s="43"/>
      <c r="G124" s="82">
        <f t="shared" si="1"/>
        <v>0</v>
      </c>
      <c r="H124" s="91"/>
      <c r="I124" s="92"/>
    </row>
    <row r="125" spans="1:9" ht="45.75" thickBot="1" x14ac:dyDescent="0.3">
      <c r="A125" s="166" t="s">
        <v>405</v>
      </c>
      <c r="B125" s="167" t="s">
        <v>325</v>
      </c>
      <c r="C125" s="168" t="s">
        <v>368</v>
      </c>
      <c r="D125" s="169" t="s">
        <v>6</v>
      </c>
      <c r="E125" s="170">
        <v>1</v>
      </c>
      <c r="F125" s="55"/>
      <c r="G125" s="118">
        <f t="shared" si="1"/>
        <v>0</v>
      </c>
      <c r="H125" s="94" t="s">
        <v>345</v>
      </c>
      <c r="I125" s="95">
        <f>ROUND(SUM(G124:G125),2)</f>
        <v>0</v>
      </c>
    </row>
    <row r="126" spans="1:9" ht="43.5" thickBot="1" x14ac:dyDescent="0.3">
      <c r="A126" s="173"/>
      <c r="B126" s="173"/>
      <c r="C126" s="173"/>
      <c r="D126" s="174"/>
      <c r="E126" s="175"/>
      <c r="F126" s="172" t="s">
        <v>531</v>
      </c>
      <c r="G126" s="95">
        <f>ROUND(SUM(G5:G125),2)</f>
        <v>0</v>
      </c>
      <c r="H126" s="89"/>
      <c r="I126" s="92"/>
    </row>
  </sheetData>
  <sheetProtection algorithmName="SHA-512" hashValue="lNE/a1/6qy3i7dXzmQEaH4unOMUiX5g3XczJgjHQ+X3QW0R+6MEBQRiQVCm6XI7mNpioxBF3gj6nZuyx07EVlA==" saltValue="Y6tyz21VWG++NZ7516L6AA==" spinCount="100000" sheet="1" objects="1" scenarios="1"/>
  <mergeCells count="6">
    <mergeCell ref="A1:E1"/>
    <mergeCell ref="A3:E3"/>
    <mergeCell ref="H66:H82"/>
    <mergeCell ref="H84:H88"/>
    <mergeCell ref="E101:E102"/>
    <mergeCell ref="D101:D102"/>
  </mergeCells>
  <pageMargins left="0.7" right="0.34375" top="0.75" bottom="0.75" header="0.3" footer="0.3"/>
  <pageSetup paperSize="9" scale="39" orientation="portrait" r:id="rId1"/>
  <ignoredErrors>
    <ignoredError sqref="G102"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6F674-F920-4CCF-9219-5276FA28BC60}">
  <dimension ref="A1:K45"/>
  <sheetViews>
    <sheetView topLeftCell="A25" zoomScale="118" zoomScaleNormal="118" zoomScaleSheetLayoutView="84" workbookViewId="0">
      <selection activeCell="F5" sqref="F5"/>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65</v>
      </c>
      <c r="B1" s="474"/>
      <c r="C1" s="474"/>
      <c r="D1" s="474"/>
      <c r="E1" s="474"/>
      <c r="F1" s="9"/>
      <c r="G1" s="9"/>
    </row>
    <row r="2" spans="1:11" ht="21.75" customHeight="1" thickBot="1" x14ac:dyDescent="0.3">
      <c r="A2" s="1"/>
      <c r="B2" s="1"/>
      <c r="C2" s="12"/>
      <c r="D2" s="1"/>
      <c r="E2" s="16"/>
      <c r="F2" s="1"/>
      <c r="G2" s="1"/>
    </row>
    <row r="3" spans="1:11" ht="21.75" customHeight="1" x14ac:dyDescent="0.25">
      <c r="A3" s="467" t="s">
        <v>689</v>
      </c>
      <c r="B3" s="468"/>
      <c r="C3" s="468"/>
      <c r="D3" s="468"/>
      <c r="E3" s="468"/>
      <c r="F3" s="35"/>
      <c r="G3" s="8"/>
    </row>
    <row r="4" spans="1:11" ht="42.75" x14ac:dyDescent="0.25">
      <c r="A4" s="34" t="s">
        <v>17</v>
      </c>
      <c r="B4" s="33" t="s">
        <v>0</v>
      </c>
      <c r="C4" s="32" t="s">
        <v>1</v>
      </c>
      <c r="D4" s="31" t="s">
        <v>2</v>
      </c>
      <c r="E4" s="30" t="s">
        <v>3</v>
      </c>
      <c r="F4" s="29" t="s">
        <v>19</v>
      </c>
      <c r="G4" s="13" t="s">
        <v>4</v>
      </c>
    </row>
    <row r="5" spans="1:11" x14ac:dyDescent="0.25">
      <c r="A5" s="184" t="s">
        <v>625</v>
      </c>
      <c r="B5" s="123" t="s">
        <v>7</v>
      </c>
      <c r="C5" s="185" t="s">
        <v>1101</v>
      </c>
      <c r="D5" s="186" t="s">
        <v>49</v>
      </c>
      <c r="E5" s="187">
        <v>15425</v>
      </c>
      <c r="F5" s="69"/>
      <c r="G5" s="88">
        <f t="shared" ref="G5:G44" si="0">ROUND((E5*F5),2)</f>
        <v>0</v>
      </c>
      <c r="K5" s="178"/>
    </row>
    <row r="6" spans="1:11" x14ac:dyDescent="0.25">
      <c r="A6" s="184" t="s">
        <v>625</v>
      </c>
      <c r="B6" s="123" t="s">
        <v>8</v>
      </c>
      <c r="C6" s="185" t="s">
        <v>644</v>
      </c>
      <c r="D6" s="130" t="s">
        <v>49</v>
      </c>
      <c r="E6" s="187">
        <v>1489</v>
      </c>
      <c r="F6" s="69"/>
      <c r="G6" s="88">
        <f t="shared" si="0"/>
        <v>0</v>
      </c>
      <c r="K6" s="178"/>
    </row>
    <row r="7" spans="1:11" x14ac:dyDescent="0.25">
      <c r="A7" s="184" t="s">
        <v>625</v>
      </c>
      <c r="B7" s="123" t="s">
        <v>9</v>
      </c>
      <c r="C7" s="185" t="s">
        <v>643</v>
      </c>
      <c r="D7" s="130" t="s">
        <v>49</v>
      </c>
      <c r="E7" s="187">
        <v>1489</v>
      </c>
      <c r="F7" s="69"/>
      <c r="G7" s="88">
        <f t="shared" si="0"/>
        <v>0</v>
      </c>
      <c r="K7" s="178"/>
    </row>
    <row r="8" spans="1:11" x14ac:dyDescent="0.25">
      <c r="A8" s="184" t="s">
        <v>625</v>
      </c>
      <c r="B8" s="123" t="s">
        <v>10</v>
      </c>
      <c r="C8" s="185" t="s">
        <v>673</v>
      </c>
      <c r="D8" s="130" t="s">
        <v>49</v>
      </c>
      <c r="E8" s="187">
        <v>12786</v>
      </c>
      <c r="F8" s="69"/>
      <c r="G8" s="88">
        <f t="shared" si="0"/>
        <v>0</v>
      </c>
      <c r="K8" s="178"/>
    </row>
    <row r="9" spans="1:11" x14ac:dyDescent="0.25">
      <c r="A9" s="184" t="s">
        <v>625</v>
      </c>
      <c r="B9" s="123" t="s">
        <v>11</v>
      </c>
      <c r="C9" s="185" t="s">
        <v>642</v>
      </c>
      <c r="D9" s="130" t="s">
        <v>49</v>
      </c>
      <c r="E9" s="187">
        <v>183</v>
      </c>
      <c r="F9" s="69"/>
      <c r="G9" s="88">
        <f t="shared" si="0"/>
        <v>0</v>
      </c>
      <c r="K9" s="178"/>
    </row>
    <row r="10" spans="1:11" x14ac:dyDescent="0.25">
      <c r="A10" s="184" t="s">
        <v>625</v>
      </c>
      <c r="B10" s="123" t="s">
        <v>12</v>
      </c>
      <c r="C10" s="185" t="s">
        <v>641</v>
      </c>
      <c r="D10" s="130" t="s">
        <v>51</v>
      </c>
      <c r="E10" s="187">
        <v>160</v>
      </c>
      <c r="F10" s="69"/>
      <c r="G10" s="88">
        <f t="shared" si="0"/>
        <v>0</v>
      </c>
      <c r="K10" s="178"/>
    </row>
    <row r="11" spans="1:11" ht="30" x14ac:dyDescent="0.25">
      <c r="A11" s="184" t="s">
        <v>625</v>
      </c>
      <c r="B11" s="123" t="s">
        <v>13</v>
      </c>
      <c r="C11" s="185" t="s">
        <v>647</v>
      </c>
      <c r="D11" s="130" t="s">
        <v>50</v>
      </c>
      <c r="E11" s="187">
        <v>54.53</v>
      </c>
      <c r="F11" s="69"/>
      <c r="G11" s="88">
        <f t="shared" si="0"/>
        <v>0</v>
      </c>
      <c r="K11" s="178"/>
    </row>
    <row r="12" spans="1:11" ht="30" x14ac:dyDescent="0.25">
      <c r="A12" s="184" t="s">
        <v>625</v>
      </c>
      <c r="B12" s="123" t="s">
        <v>14</v>
      </c>
      <c r="C12" s="185" t="s">
        <v>688</v>
      </c>
      <c r="D12" s="130" t="s">
        <v>50</v>
      </c>
      <c r="E12" s="187">
        <v>35.44</v>
      </c>
      <c r="F12" s="69"/>
      <c r="G12" s="88">
        <f t="shared" si="0"/>
        <v>0</v>
      </c>
      <c r="K12" s="178"/>
    </row>
    <row r="13" spans="1:11" ht="30" x14ac:dyDescent="0.25">
      <c r="A13" s="188" t="s">
        <v>625</v>
      </c>
      <c r="B13" s="123" t="s">
        <v>15</v>
      </c>
      <c r="C13" s="185" t="s">
        <v>687</v>
      </c>
      <c r="D13" s="130" t="s">
        <v>49</v>
      </c>
      <c r="E13" s="187">
        <v>26.7</v>
      </c>
      <c r="F13" s="69"/>
      <c r="G13" s="88">
        <f t="shared" si="0"/>
        <v>0</v>
      </c>
      <c r="K13" s="178"/>
    </row>
    <row r="14" spans="1:11" ht="30" x14ac:dyDescent="0.25">
      <c r="A14" s="188" t="s">
        <v>625</v>
      </c>
      <c r="B14" s="123" t="s">
        <v>20</v>
      </c>
      <c r="C14" s="185" t="s">
        <v>661</v>
      </c>
      <c r="D14" s="130" t="s">
        <v>45</v>
      </c>
      <c r="E14" s="187">
        <v>66</v>
      </c>
      <c r="F14" s="69"/>
      <c r="G14" s="88">
        <f t="shared" si="0"/>
        <v>0</v>
      </c>
      <c r="K14" s="178"/>
    </row>
    <row r="15" spans="1:11" ht="30" x14ac:dyDescent="0.25">
      <c r="A15" s="184" t="s">
        <v>625</v>
      </c>
      <c r="B15" s="123" t="s">
        <v>21</v>
      </c>
      <c r="C15" s="185" t="s">
        <v>639</v>
      </c>
      <c r="D15" s="130" t="s">
        <v>45</v>
      </c>
      <c r="E15" s="187">
        <v>1396.2</v>
      </c>
      <c r="F15" s="69"/>
      <c r="G15" s="88">
        <f t="shared" si="0"/>
        <v>0</v>
      </c>
      <c r="K15" s="178"/>
    </row>
    <row r="16" spans="1:11" x14ac:dyDescent="0.25">
      <c r="A16" s="184" t="s">
        <v>625</v>
      </c>
      <c r="B16" s="123" t="s">
        <v>22</v>
      </c>
      <c r="C16" s="189" t="s">
        <v>638</v>
      </c>
      <c r="D16" s="130" t="s">
        <v>45</v>
      </c>
      <c r="E16" s="187">
        <v>111.1</v>
      </c>
      <c r="F16" s="69"/>
      <c r="G16" s="88">
        <f t="shared" si="0"/>
        <v>0</v>
      </c>
      <c r="H16" s="89"/>
      <c r="K16" s="178"/>
    </row>
    <row r="17" spans="1:11" x14ac:dyDescent="0.25">
      <c r="A17" s="184" t="s">
        <v>625</v>
      </c>
      <c r="B17" s="123" t="s">
        <v>23</v>
      </c>
      <c r="C17" s="189" t="s">
        <v>637</v>
      </c>
      <c r="D17" s="130" t="s">
        <v>45</v>
      </c>
      <c r="E17" s="187">
        <v>79.599999999999994</v>
      </c>
      <c r="F17" s="69"/>
      <c r="G17" s="88">
        <f t="shared" si="0"/>
        <v>0</v>
      </c>
      <c r="H17" s="76"/>
      <c r="K17" s="178"/>
    </row>
    <row r="18" spans="1:11" x14ac:dyDescent="0.25">
      <c r="A18" s="184" t="s">
        <v>625</v>
      </c>
      <c r="B18" s="123" t="s">
        <v>26</v>
      </c>
      <c r="C18" s="190" t="s">
        <v>636</v>
      </c>
      <c r="D18" s="130" t="s">
        <v>45</v>
      </c>
      <c r="E18" s="187">
        <v>13.8</v>
      </c>
      <c r="F18" s="69"/>
      <c r="G18" s="88">
        <f t="shared" si="0"/>
        <v>0</v>
      </c>
      <c r="H18" s="91"/>
      <c r="I18" s="92"/>
      <c r="K18" s="178"/>
    </row>
    <row r="19" spans="1:11" x14ac:dyDescent="0.25">
      <c r="A19" s="184" t="s">
        <v>625</v>
      </c>
      <c r="B19" s="123" t="s">
        <v>27</v>
      </c>
      <c r="C19" s="189" t="s">
        <v>635</v>
      </c>
      <c r="D19" s="130" t="s">
        <v>49</v>
      </c>
      <c r="E19" s="187">
        <v>32.4</v>
      </c>
      <c r="F19" s="69"/>
      <c r="G19" s="88">
        <f t="shared" si="0"/>
        <v>0</v>
      </c>
      <c r="H19" s="91"/>
      <c r="I19" s="92"/>
      <c r="K19" s="178"/>
    </row>
    <row r="20" spans="1:11" x14ac:dyDescent="0.25">
      <c r="A20" s="188" t="s">
        <v>625</v>
      </c>
      <c r="B20" s="123" t="s">
        <v>28</v>
      </c>
      <c r="C20" s="189" t="s">
        <v>660</v>
      </c>
      <c r="D20" s="130" t="s">
        <v>49</v>
      </c>
      <c r="E20" s="187">
        <v>15.7</v>
      </c>
      <c r="F20" s="69"/>
      <c r="G20" s="88">
        <f t="shared" si="0"/>
        <v>0</v>
      </c>
      <c r="H20" s="91"/>
      <c r="I20" s="92"/>
      <c r="K20" s="178"/>
    </row>
    <row r="21" spans="1:11" x14ac:dyDescent="0.25">
      <c r="A21" s="184" t="s">
        <v>625</v>
      </c>
      <c r="B21" s="123" t="s">
        <v>29</v>
      </c>
      <c r="C21" s="189" t="s">
        <v>634</v>
      </c>
      <c r="D21" s="130" t="s">
        <v>49</v>
      </c>
      <c r="E21" s="187">
        <v>43.3</v>
      </c>
      <c r="F21" s="69"/>
      <c r="G21" s="88">
        <f t="shared" si="0"/>
        <v>0</v>
      </c>
      <c r="H21" s="91"/>
      <c r="I21" s="92"/>
      <c r="K21" s="178"/>
    </row>
    <row r="22" spans="1:11" ht="30" x14ac:dyDescent="0.25">
      <c r="A22" s="184" t="s">
        <v>625</v>
      </c>
      <c r="B22" s="123" t="s">
        <v>30</v>
      </c>
      <c r="C22" s="189" t="s">
        <v>633</v>
      </c>
      <c r="D22" s="130" t="s">
        <v>49</v>
      </c>
      <c r="E22" s="187">
        <v>714.4</v>
      </c>
      <c r="F22" s="69"/>
      <c r="G22" s="88">
        <f t="shared" si="0"/>
        <v>0</v>
      </c>
      <c r="H22" s="91"/>
      <c r="I22" s="92"/>
      <c r="K22" s="178"/>
    </row>
    <row r="23" spans="1:11" x14ac:dyDescent="0.25">
      <c r="A23" s="184" t="s">
        <v>625</v>
      </c>
      <c r="B23" s="123" t="s">
        <v>31</v>
      </c>
      <c r="C23" s="185" t="s">
        <v>632</v>
      </c>
      <c r="D23" s="130" t="s">
        <v>49</v>
      </c>
      <c r="E23" s="187">
        <v>61.7</v>
      </c>
      <c r="F23" s="69"/>
      <c r="G23" s="88">
        <f t="shared" si="0"/>
        <v>0</v>
      </c>
      <c r="H23" s="91"/>
      <c r="I23" s="92"/>
      <c r="K23" s="178"/>
    </row>
    <row r="24" spans="1:11" x14ac:dyDescent="0.25">
      <c r="A24" s="184" t="s">
        <v>625</v>
      </c>
      <c r="B24" s="123" t="s">
        <v>32</v>
      </c>
      <c r="C24" s="185" t="s">
        <v>631</v>
      </c>
      <c r="D24" s="130" t="s">
        <v>50</v>
      </c>
      <c r="E24" s="187">
        <v>877</v>
      </c>
      <c r="F24" s="69"/>
      <c r="G24" s="88">
        <f t="shared" si="0"/>
        <v>0</v>
      </c>
      <c r="H24" s="91"/>
      <c r="I24" s="92"/>
      <c r="K24" s="178"/>
    </row>
    <row r="25" spans="1:11" x14ac:dyDescent="0.25">
      <c r="A25" s="184" t="s">
        <v>625</v>
      </c>
      <c r="B25" s="123" t="s">
        <v>33</v>
      </c>
      <c r="C25" s="185" t="s">
        <v>630</v>
      </c>
      <c r="D25" s="130" t="s">
        <v>629</v>
      </c>
      <c r="E25" s="187">
        <v>1657</v>
      </c>
      <c r="F25" s="69"/>
      <c r="G25" s="88">
        <f t="shared" si="0"/>
        <v>0</v>
      </c>
      <c r="H25" s="91"/>
      <c r="I25" s="92"/>
      <c r="K25" s="178"/>
    </row>
    <row r="26" spans="1:11" x14ac:dyDescent="0.25">
      <c r="A26" s="184" t="s">
        <v>625</v>
      </c>
      <c r="B26" s="123" t="s">
        <v>34</v>
      </c>
      <c r="C26" s="185" t="s">
        <v>628</v>
      </c>
      <c r="D26" s="130" t="s">
        <v>49</v>
      </c>
      <c r="E26" s="187">
        <v>14.9</v>
      </c>
      <c r="F26" s="69"/>
      <c r="G26" s="88">
        <f t="shared" si="0"/>
        <v>0</v>
      </c>
      <c r="H26" s="91"/>
      <c r="I26" s="92"/>
      <c r="K26" s="178"/>
    </row>
    <row r="27" spans="1:11" x14ac:dyDescent="0.25">
      <c r="A27" s="184" t="s">
        <v>625</v>
      </c>
      <c r="B27" s="123" t="s">
        <v>35</v>
      </c>
      <c r="C27" s="185" t="s">
        <v>627</v>
      </c>
      <c r="D27" s="130" t="s">
        <v>49</v>
      </c>
      <c r="E27" s="187">
        <v>43.2</v>
      </c>
      <c r="F27" s="69"/>
      <c r="G27" s="88">
        <f t="shared" si="0"/>
        <v>0</v>
      </c>
      <c r="H27" s="91"/>
      <c r="I27" s="92"/>
      <c r="K27" s="178"/>
    </row>
    <row r="28" spans="1:11" x14ac:dyDescent="0.25">
      <c r="A28" s="188" t="s">
        <v>625</v>
      </c>
      <c r="B28" s="123" t="s">
        <v>36</v>
      </c>
      <c r="C28" s="189" t="s">
        <v>686</v>
      </c>
      <c r="D28" s="130" t="s">
        <v>49</v>
      </c>
      <c r="E28" s="187">
        <v>1.7</v>
      </c>
      <c r="F28" s="69"/>
      <c r="G28" s="88">
        <f t="shared" si="0"/>
        <v>0</v>
      </c>
      <c r="H28" s="91"/>
      <c r="I28" s="92"/>
      <c r="K28" s="178"/>
    </row>
    <row r="29" spans="1:11" x14ac:dyDescent="0.25">
      <c r="A29" s="188" t="s">
        <v>625</v>
      </c>
      <c r="B29" s="123" t="s">
        <v>37</v>
      </c>
      <c r="C29" s="189" t="s">
        <v>685</v>
      </c>
      <c r="D29" s="130" t="s">
        <v>49</v>
      </c>
      <c r="E29" s="187">
        <v>1.7</v>
      </c>
      <c r="F29" s="69"/>
      <c r="G29" s="88">
        <f t="shared" si="0"/>
        <v>0</v>
      </c>
      <c r="H29" s="91"/>
      <c r="I29" s="92"/>
      <c r="K29" s="178"/>
    </row>
    <row r="30" spans="1:11" x14ac:dyDescent="0.25">
      <c r="A30" s="188" t="s">
        <v>625</v>
      </c>
      <c r="B30" s="123" t="s">
        <v>38</v>
      </c>
      <c r="C30" s="189" t="s">
        <v>684</v>
      </c>
      <c r="D30" s="130" t="s">
        <v>629</v>
      </c>
      <c r="E30" s="187">
        <v>192</v>
      </c>
      <c r="F30" s="69"/>
      <c r="G30" s="88">
        <f t="shared" si="0"/>
        <v>0</v>
      </c>
      <c r="H30" s="91"/>
      <c r="I30" s="92"/>
      <c r="K30" s="178"/>
    </row>
    <row r="31" spans="1:11" x14ac:dyDescent="0.25">
      <c r="A31" s="188" t="s">
        <v>625</v>
      </c>
      <c r="B31" s="123" t="s">
        <v>39</v>
      </c>
      <c r="C31" s="189" t="s">
        <v>683</v>
      </c>
      <c r="D31" s="130" t="s">
        <v>49</v>
      </c>
      <c r="E31" s="187">
        <v>57.4</v>
      </c>
      <c r="F31" s="69"/>
      <c r="G31" s="88">
        <f t="shared" si="0"/>
        <v>0</v>
      </c>
      <c r="H31" s="91"/>
      <c r="I31" s="92"/>
      <c r="K31" s="178"/>
    </row>
    <row r="32" spans="1:11" x14ac:dyDescent="0.25">
      <c r="A32" s="188" t="s">
        <v>625</v>
      </c>
      <c r="B32" s="123" t="s">
        <v>559</v>
      </c>
      <c r="C32" s="189" t="s">
        <v>682</v>
      </c>
      <c r="D32" s="130" t="s">
        <v>629</v>
      </c>
      <c r="E32" s="187">
        <v>5110</v>
      </c>
      <c r="F32" s="69"/>
      <c r="G32" s="88">
        <f t="shared" si="0"/>
        <v>0</v>
      </c>
      <c r="H32" s="91"/>
      <c r="I32" s="92"/>
      <c r="K32" s="178"/>
    </row>
    <row r="33" spans="1:11" customFormat="1" ht="30" x14ac:dyDescent="0.25">
      <c r="A33" s="83" t="s">
        <v>625</v>
      </c>
      <c r="B33" s="123" t="s">
        <v>560</v>
      </c>
      <c r="C33" s="303" t="s">
        <v>681</v>
      </c>
      <c r="D33" s="86" t="s">
        <v>47</v>
      </c>
      <c r="E33" s="191">
        <v>2</v>
      </c>
      <c r="F33" s="69"/>
      <c r="G33" s="88">
        <f t="shared" si="0"/>
        <v>0</v>
      </c>
      <c r="H33" s="91"/>
      <c r="I33" s="92"/>
    </row>
    <row r="34" spans="1:11" customFormat="1" x14ac:dyDescent="0.25">
      <c r="A34" s="83" t="s">
        <v>625</v>
      </c>
      <c r="B34" s="123" t="s">
        <v>561</v>
      </c>
      <c r="C34" s="303" t="s">
        <v>680</v>
      </c>
      <c r="D34" s="86" t="s">
        <v>629</v>
      </c>
      <c r="E34" s="191">
        <v>30</v>
      </c>
      <c r="F34" s="69"/>
      <c r="G34" s="88">
        <f t="shared" si="0"/>
        <v>0</v>
      </c>
      <c r="H34" s="91"/>
      <c r="I34" s="92"/>
    </row>
    <row r="35" spans="1:11" customFormat="1" x14ac:dyDescent="0.25">
      <c r="A35" s="83" t="s">
        <v>625</v>
      </c>
      <c r="B35" s="123" t="s">
        <v>562</v>
      </c>
      <c r="C35" s="303" t="s">
        <v>679</v>
      </c>
      <c r="D35" s="86" t="s">
        <v>50</v>
      </c>
      <c r="E35" s="191">
        <v>18</v>
      </c>
      <c r="F35" s="69"/>
      <c r="G35" s="88">
        <f t="shared" si="0"/>
        <v>0</v>
      </c>
      <c r="H35" s="91"/>
      <c r="I35" s="92"/>
    </row>
    <row r="36" spans="1:11" x14ac:dyDescent="0.25">
      <c r="A36" s="184" t="s">
        <v>625</v>
      </c>
      <c r="B36" s="123" t="s">
        <v>563</v>
      </c>
      <c r="C36" s="185" t="s">
        <v>626</v>
      </c>
      <c r="D36" s="130" t="s">
        <v>49</v>
      </c>
      <c r="E36" s="187">
        <v>4.2</v>
      </c>
      <c r="F36" s="69"/>
      <c r="G36" s="88">
        <f t="shared" si="0"/>
        <v>0</v>
      </c>
      <c r="H36" s="91"/>
      <c r="I36" s="92"/>
      <c r="K36" s="178"/>
    </row>
    <row r="37" spans="1:11" x14ac:dyDescent="0.25">
      <c r="A37" s="449" t="s">
        <v>625</v>
      </c>
      <c r="B37" s="378" t="s">
        <v>564</v>
      </c>
      <c r="C37" s="450" t="s">
        <v>672</v>
      </c>
      <c r="D37" s="451" t="s">
        <v>45</v>
      </c>
      <c r="E37" s="452">
        <v>4067</v>
      </c>
      <c r="F37" s="69"/>
      <c r="G37" s="195">
        <f t="shared" ref="G37" si="1">ROUND((E37*F37),2)</f>
        <v>0</v>
      </c>
      <c r="H37" s="91"/>
      <c r="I37" s="92"/>
      <c r="K37" s="178"/>
    </row>
    <row r="38" spans="1:11" s="198" customFormat="1" x14ac:dyDescent="0.2">
      <c r="A38" s="449" t="s">
        <v>625</v>
      </c>
      <c r="B38" s="378" t="s">
        <v>565</v>
      </c>
      <c r="C38" s="450" t="s">
        <v>1160</v>
      </c>
      <c r="D38" s="451" t="s">
        <v>45</v>
      </c>
      <c r="E38" s="452">
        <v>1224</v>
      </c>
      <c r="F38" s="69"/>
      <c r="G38" s="195">
        <f t="shared" si="0"/>
        <v>0</v>
      </c>
      <c r="H38" s="196"/>
      <c r="I38" s="197"/>
    </row>
    <row r="39" spans="1:11" s="198" customFormat="1" x14ac:dyDescent="0.2">
      <c r="A39" s="188" t="s">
        <v>625</v>
      </c>
      <c r="B39" s="378" t="s">
        <v>566</v>
      </c>
      <c r="C39" s="185" t="s">
        <v>671</v>
      </c>
      <c r="D39" s="130" t="s">
        <v>45</v>
      </c>
      <c r="E39" s="187">
        <v>854</v>
      </c>
      <c r="F39" s="69"/>
      <c r="G39" s="195">
        <f t="shared" si="0"/>
        <v>0</v>
      </c>
      <c r="H39" s="196"/>
      <c r="I39" s="197"/>
    </row>
    <row r="40" spans="1:11" customFormat="1" x14ac:dyDescent="0.25">
      <c r="A40" s="83" t="s">
        <v>625</v>
      </c>
      <c r="B40" s="378" t="s">
        <v>567</v>
      </c>
      <c r="C40" s="303" t="s">
        <v>678</v>
      </c>
      <c r="D40" s="86" t="s">
        <v>45</v>
      </c>
      <c r="E40" s="191">
        <v>553</v>
      </c>
      <c r="F40" s="69"/>
      <c r="G40" s="88">
        <f t="shared" si="0"/>
        <v>0</v>
      </c>
      <c r="H40" s="91"/>
      <c r="I40" s="92"/>
    </row>
    <row r="41" spans="1:11" s="198" customFormat="1" x14ac:dyDescent="0.2">
      <c r="A41" s="188" t="s">
        <v>625</v>
      </c>
      <c r="B41" s="378" t="s">
        <v>568</v>
      </c>
      <c r="C41" s="185" t="s">
        <v>670</v>
      </c>
      <c r="D41" s="130" t="s">
        <v>49</v>
      </c>
      <c r="E41" s="187">
        <v>45.2</v>
      </c>
      <c r="F41" s="69"/>
      <c r="G41" s="195">
        <f t="shared" si="0"/>
        <v>0</v>
      </c>
      <c r="H41" s="196"/>
      <c r="I41" s="197"/>
    </row>
    <row r="42" spans="1:11" s="198" customFormat="1" x14ac:dyDescent="0.2">
      <c r="A42" s="188" t="s">
        <v>625</v>
      </c>
      <c r="B42" s="378" t="s">
        <v>569</v>
      </c>
      <c r="C42" s="192" t="s">
        <v>624</v>
      </c>
      <c r="D42" s="193" t="s">
        <v>49</v>
      </c>
      <c r="E42" s="194">
        <v>7.8</v>
      </c>
      <c r="F42" s="69"/>
      <c r="G42" s="195">
        <f t="shared" si="0"/>
        <v>0</v>
      </c>
      <c r="H42" s="196"/>
      <c r="I42" s="197"/>
    </row>
    <row r="43" spans="1:11" s="198" customFormat="1" ht="15.75" thickBot="1" x14ac:dyDescent="0.25">
      <c r="A43" s="188" t="s">
        <v>625</v>
      </c>
      <c r="B43" s="378" t="s">
        <v>570</v>
      </c>
      <c r="C43" s="185" t="s">
        <v>677</v>
      </c>
      <c r="D43" s="130" t="s">
        <v>50</v>
      </c>
      <c r="E43" s="187">
        <v>80</v>
      </c>
      <c r="F43" s="69"/>
      <c r="G43" s="195">
        <f t="shared" si="0"/>
        <v>0</v>
      </c>
      <c r="H43" s="196"/>
      <c r="I43" s="197"/>
    </row>
    <row r="44" spans="1:11" ht="29.25" thickBot="1" x14ac:dyDescent="0.3">
      <c r="A44" s="200" t="s">
        <v>625</v>
      </c>
      <c r="B44" s="378" t="s">
        <v>571</v>
      </c>
      <c r="C44" s="201" t="s">
        <v>676</v>
      </c>
      <c r="D44" s="171" t="s">
        <v>50</v>
      </c>
      <c r="E44" s="202">
        <v>80</v>
      </c>
      <c r="F44" s="70"/>
      <c r="G44" s="118">
        <f t="shared" si="0"/>
        <v>0</v>
      </c>
      <c r="H44" s="137" t="s">
        <v>370</v>
      </c>
      <c r="I44" s="95">
        <f>ROUND(SUM(G5:G44),2)</f>
        <v>0</v>
      </c>
      <c r="K44" s="178"/>
    </row>
    <row r="45" spans="1:11" ht="43.5" thickBot="1" x14ac:dyDescent="0.3">
      <c r="A45" s="173"/>
      <c r="B45" s="173"/>
      <c r="C45" s="173"/>
      <c r="D45" s="174"/>
      <c r="E45" s="175"/>
      <c r="F45" s="172" t="s">
        <v>675</v>
      </c>
      <c r="G45" s="203">
        <f>ROUND(SUM(G5:G44),2)</f>
        <v>0</v>
      </c>
      <c r="H45" s="89"/>
      <c r="I45" s="92"/>
      <c r="K45" s="178"/>
    </row>
  </sheetData>
  <sheetProtection algorithmName="SHA-512" hashValue="Mc3aNfvcRRbvIJJOD17ur1UfsYZmMYTdutJZwLztXIj83AWQItSsL2soZGUNpLx8CXMXVr/ZVUA8O/YhSeqgUw==" saltValue="e903IAm+yUkZ1l8yzUvLbg==" spinCount="100000" sheet="1" objects="1" scenarios="1"/>
  <mergeCells count="2">
    <mergeCell ref="A1:E1"/>
    <mergeCell ref="A3:E3"/>
  </mergeCells>
  <phoneticPr fontId="32" type="noConversion"/>
  <pageMargins left="0.7" right="0.33823529411764708" top="0.75" bottom="0.75" header="0.3" footer="0.3"/>
  <pageSetup paperSize="9" scale="4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29"/>
  <sheetViews>
    <sheetView topLeftCell="A118" zoomScale="106" zoomScaleNormal="106" zoomScaleSheetLayoutView="75" workbookViewId="0">
      <selection activeCell="G128" sqref="G128"/>
    </sheetView>
  </sheetViews>
  <sheetFormatPr defaultColWidth="9.140625" defaultRowHeight="15" x14ac:dyDescent="0.25"/>
  <cols>
    <col min="1" max="1" width="31.7109375" style="98" bestFit="1" customWidth="1"/>
    <col min="2" max="2" width="8.28515625" style="98" bestFit="1" customWidth="1"/>
    <col min="3" max="3" width="97.85546875" style="176" customWidth="1"/>
    <col min="4" max="4" width="9.140625" style="76"/>
    <col min="5" max="5" width="16.28515625" style="177" customWidth="1"/>
    <col min="6" max="6" width="21.5703125" style="3"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66</v>
      </c>
      <c r="B1" s="474"/>
      <c r="C1" s="474"/>
      <c r="D1" s="474"/>
      <c r="E1" s="474"/>
      <c r="F1" s="179"/>
      <c r="G1" s="9"/>
    </row>
    <row r="2" spans="1:9" ht="21.75" customHeight="1" thickBot="1" x14ac:dyDescent="0.3">
      <c r="A2" s="1"/>
      <c r="B2" s="1"/>
      <c r="C2" s="12"/>
      <c r="D2" s="1"/>
      <c r="E2" s="16"/>
      <c r="F2" s="180"/>
      <c r="G2" s="1"/>
    </row>
    <row r="3" spans="1:9" ht="21.75" customHeight="1" x14ac:dyDescent="0.25">
      <c r="A3" s="467" t="s">
        <v>532</v>
      </c>
      <c r="B3" s="468"/>
      <c r="C3" s="468"/>
      <c r="D3" s="468"/>
      <c r="E3" s="469"/>
      <c r="F3" s="181"/>
      <c r="G3" s="8"/>
    </row>
    <row r="4" spans="1:9" ht="43.9" customHeight="1" thickBot="1" x14ac:dyDescent="0.3">
      <c r="A4" s="6" t="s">
        <v>17</v>
      </c>
      <c r="B4" s="10" t="s">
        <v>0</v>
      </c>
      <c r="C4" s="4" t="s">
        <v>1</v>
      </c>
      <c r="D4" s="11" t="s">
        <v>2</v>
      </c>
      <c r="E4" s="17" t="s">
        <v>3</v>
      </c>
      <c r="F4" s="182" t="s">
        <v>19</v>
      </c>
      <c r="G4" s="5" t="s">
        <v>4</v>
      </c>
    </row>
    <row r="5" spans="1:9" x14ac:dyDescent="0.25">
      <c r="A5" s="77" t="s">
        <v>5</v>
      </c>
      <c r="B5" s="78" t="s">
        <v>7</v>
      </c>
      <c r="C5" s="79" t="s">
        <v>40</v>
      </c>
      <c r="D5" s="80" t="s">
        <v>46</v>
      </c>
      <c r="E5" s="81">
        <v>1.6499999999999986</v>
      </c>
      <c r="F5" s="49"/>
      <c r="G5" s="82">
        <f t="shared" ref="G5:G54" si="0">ROUND((E5*F5),2)</f>
        <v>0</v>
      </c>
    </row>
    <row r="6" spans="1:9" x14ac:dyDescent="0.25">
      <c r="A6" s="83" t="s">
        <v>5</v>
      </c>
      <c r="B6" s="84" t="s">
        <v>8</v>
      </c>
      <c r="C6" s="85" t="s">
        <v>1102</v>
      </c>
      <c r="D6" s="86" t="s">
        <v>48</v>
      </c>
      <c r="E6" s="87">
        <v>0.28999999999999998</v>
      </c>
      <c r="F6" s="37"/>
      <c r="G6" s="88">
        <f t="shared" si="0"/>
        <v>0</v>
      </c>
      <c r="H6" s="89"/>
    </row>
    <row r="7" spans="1:9" ht="30" x14ac:dyDescent="0.25">
      <c r="A7" s="83" t="s">
        <v>5</v>
      </c>
      <c r="B7" s="84" t="s">
        <v>9</v>
      </c>
      <c r="C7" s="85" t="s">
        <v>41</v>
      </c>
      <c r="D7" s="86" t="s">
        <v>45</v>
      </c>
      <c r="E7" s="87">
        <v>2050</v>
      </c>
      <c r="F7" s="37"/>
      <c r="G7" s="88">
        <f t="shared" si="0"/>
        <v>0</v>
      </c>
      <c r="H7" s="76"/>
    </row>
    <row r="8" spans="1:9" ht="60" x14ac:dyDescent="0.25">
      <c r="A8" s="83" t="s">
        <v>5</v>
      </c>
      <c r="B8" s="84" t="s">
        <v>10</v>
      </c>
      <c r="C8" s="90" t="s">
        <v>42</v>
      </c>
      <c r="D8" s="86" t="s">
        <v>6</v>
      </c>
      <c r="E8" s="87">
        <v>1</v>
      </c>
      <c r="F8" s="37"/>
      <c r="G8" s="88">
        <f t="shared" si="0"/>
        <v>0</v>
      </c>
      <c r="H8" s="91"/>
      <c r="I8" s="92"/>
    </row>
    <row r="9" spans="1:9" x14ac:dyDescent="0.25">
      <c r="A9" s="83" t="s">
        <v>5</v>
      </c>
      <c r="B9" s="84" t="s">
        <v>11</v>
      </c>
      <c r="C9" s="90" t="s">
        <v>70</v>
      </c>
      <c r="D9" s="86" t="s">
        <v>45</v>
      </c>
      <c r="E9" s="87">
        <v>12375</v>
      </c>
      <c r="F9" s="37"/>
      <c r="G9" s="88">
        <f t="shared" si="0"/>
        <v>0</v>
      </c>
      <c r="H9" s="91"/>
      <c r="I9" s="92"/>
    </row>
    <row r="10" spans="1:9" ht="30" x14ac:dyDescent="0.25">
      <c r="A10" s="83" t="s">
        <v>5</v>
      </c>
      <c r="B10" s="84" t="s">
        <v>12</v>
      </c>
      <c r="C10" s="90" t="s">
        <v>1088</v>
      </c>
      <c r="D10" s="86" t="s">
        <v>51</v>
      </c>
      <c r="E10" s="87">
        <v>5643</v>
      </c>
      <c r="F10" s="37"/>
      <c r="G10" s="88">
        <f t="shared" si="0"/>
        <v>0</v>
      </c>
      <c r="H10" s="91"/>
      <c r="I10" s="92"/>
    </row>
    <row r="11" spans="1:9" x14ac:dyDescent="0.25">
      <c r="A11" s="83" t="s">
        <v>5</v>
      </c>
      <c r="B11" s="84" t="s">
        <v>13</v>
      </c>
      <c r="C11" s="90" t="s">
        <v>86</v>
      </c>
      <c r="D11" s="86" t="s">
        <v>45</v>
      </c>
      <c r="E11" s="87">
        <v>14990</v>
      </c>
      <c r="F11" s="37"/>
      <c r="G11" s="88">
        <f t="shared" si="0"/>
        <v>0</v>
      </c>
      <c r="H11" s="91"/>
      <c r="I11" s="92"/>
    </row>
    <row r="12" spans="1:9" x14ac:dyDescent="0.25">
      <c r="A12" s="83" t="s">
        <v>5</v>
      </c>
      <c r="B12" s="84" t="s">
        <v>14</v>
      </c>
      <c r="C12" s="90" t="s">
        <v>76</v>
      </c>
      <c r="D12" s="86" t="s">
        <v>45</v>
      </c>
      <c r="E12" s="87">
        <v>134</v>
      </c>
      <c r="F12" s="37"/>
      <c r="G12" s="88">
        <f t="shared" si="0"/>
        <v>0</v>
      </c>
      <c r="H12" s="91"/>
      <c r="I12" s="92"/>
    </row>
    <row r="13" spans="1:9" ht="18" x14ac:dyDescent="0.25">
      <c r="A13" s="83" t="s">
        <v>5</v>
      </c>
      <c r="B13" s="84" t="s">
        <v>15</v>
      </c>
      <c r="C13" s="90" t="s">
        <v>44</v>
      </c>
      <c r="D13" s="86" t="s">
        <v>49</v>
      </c>
      <c r="E13" s="87">
        <v>2797.52</v>
      </c>
      <c r="F13" s="37"/>
      <c r="G13" s="88">
        <f t="shared" si="0"/>
        <v>0</v>
      </c>
      <c r="H13" s="91"/>
      <c r="I13" s="92"/>
    </row>
    <row r="14" spans="1:9" ht="30" x14ac:dyDescent="0.25">
      <c r="A14" s="83" t="s">
        <v>5</v>
      </c>
      <c r="B14" s="84" t="s">
        <v>20</v>
      </c>
      <c r="C14" s="90" t="s">
        <v>1089</v>
      </c>
      <c r="D14" s="86" t="s">
        <v>49</v>
      </c>
      <c r="E14" s="87">
        <v>2797.52</v>
      </c>
      <c r="F14" s="37"/>
      <c r="G14" s="88">
        <f t="shared" si="0"/>
        <v>0</v>
      </c>
      <c r="H14" s="91"/>
      <c r="I14" s="92"/>
    </row>
    <row r="15" spans="1:9" x14ac:dyDescent="0.25">
      <c r="A15" s="83" t="s">
        <v>5</v>
      </c>
      <c r="B15" s="84" t="s">
        <v>21</v>
      </c>
      <c r="C15" s="93" t="s">
        <v>1090</v>
      </c>
      <c r="D15" s="86" t="s">
        <v>45</v>
      </c>
      <c r="E15" s="87">
        <v>4669.5</v>
      </c>
      <c r="F15" s="37"/>
      <c r="G15" s="88">
        <f t="shared" si="0"/>
        <v>0</v>
      </c>
      <c r="H15" s="91"/>
      <c r="I15" s="92"/>
    </row>
    <row r="16" spans="1:9" x14ac:dyDescent="0.25">
      <c r="A16" s="83" t="s">
        <v>5</v>
      </c>
      <c r="B16" s="84" t="s">
        <v>22</v>
      </c>
      <c r="C16" s="90" t="s">
        <v>1104</v>
      </c>
      <c r="D16" s="86" t="s">
        <v>45</v>
      </c>
      <c r="E16" s="87">
        <v>14990</v>
      </c>
      <c r="F16" s="37"/>
      <c r="G16" s="88">
        <f t="shared" si="0"/>
        <v>0</v>
      </c>
      <c r="H16" s="91"/>
      <c r="I16" s="92"/>
    </row>
    <row r="17" spans="1:9" x14ac:dyDescent="0.25">
      <c r="A17" s="83" t="s">
        <v>5</v>
      </c>
      <c r="B17" s="84" t="s">
        <v>23</v>
      </c>
      <c r="C17" s="85" t="s">
        <v>1105</v>
      </c>
      <c r="D17" s="86" t="s">
        <v>47</v>
      </c>
      <c r="E17" s="87">
        <v>3</v>
      </c>
      <c r="F17" s="37"/>
      <c r="G17" s="88">
        <f t="shared" si="0"/>
        <v>0</v>
      </c>
      <c r="H17" s="91"/>
      <c r="I17" s="92"/>
    </row>
    <row r="18" spans="1:9" ht="15.75" thickBot="1" x14ac:dyDescent="0.3">
      <c r="A18" s="83" t="s">
        <v>5</v>
      </c>
      <c r="B18" s="84" t="s">
        <v>26</v>
      </c>
      <c r="C18" s="85" t="s">
        <v>1094</v>
      </c>
      <c r="D18" s="86" t="s">
        <v>47</v>
      </c>
      <c r="E18" s="87">
        <v>6</v>
      </c>
      <c r="F18" s="37"/>
      <c r="G18" s="88">
        <f t="shared" si="0"/>
        <v>0</v>
      </c>
      <c r="H18" s="91"/>
      <c r="I18" s="92"/>
    </row>
    <row r="19" spans="1:9" ht="29.25" thickBot="1" x14ac:dyDescent="0.3">
      <c r="A19" s="83" t="s">
        <v>5</v>
      </c>
      <c r="B19" s="84" t="s">
        <v>27</v>
      </c>
      <c r="C19" s="85" t="s">
        <v>1112</v>
      </c>
      <c r="D19" s="86" t="s">
        <v>50</v>
      </c>
      <c r="E19" s="87">
        <v>1268</v>
      </c>
      <c r="F19" s="37"/>
      <c r="G19" s="88">
        <f t="shared" si="0"/>
        <v>0</v>
      </c>
      <c r="H19" s="94" t="s">
        <v>370</v>
      </c>
      <c r="I19" s="95">
        <f>ROUND(SUM(G5:G19),2)</f>
        <v>0</v>
      </c>
    </row>
    <row r="20" spans="1:9" s="98" customFormat="1" ht="18" x14ac:dyDescent="0.25">
      <c r="A20" s="77" t="s">
        <v>18</v>
      </c>
      <c r="B20" s="78" t="s">
        <v>16</v>
      </c>
      <c r="C20" s="96" t="s">
        <v>1100</v>
      </c>
      <c r="D20" s="80" t="s">
        <v>52</v>
      </c>
      <c r="E20" s="81">
        <v>7172</v>
      </c>
      <c r="F20" s="362"/>
      <c r="G20" s="82">
        <f t="shared" si="0"/>
        <v>0</v>
      </c>
      <c r="H20" s="97"/>
    </row>
    <row r="21" spans="1:9" ht="18" x14ac:dyDescent="0.25">
      <c r="A21" s="83" t="s">
        <v>18</v>
      </c>
      <c r="B21" s="84" t="s">
        <v>87</v>
      </c>
      <c r="C21" s="99" t="s">
        <v>88</v>
      </c>
      <c r="D21" s="100" t="s">
        <v>43</v>
      </c>
      <c r="E21" s="87">
        <v>2316.5999999999981</v>
      </c>
      <c r="F21" s="363"/>
      <c r="G21" s="88">
        <f t="shared" si="0"/>
        <v>0</v>
      </c>
      <c r="H21" s="97"/>
      <c r="I21" s="98"/>
    </row>
    <row r="22" spans="1:9" ht="18" x14ac:dyDescent="0.25">
      <c r="A22" s="83" t="s">
        <v>18</v>
      </c>
      <c r="B22" s="84" t="s">
        <v>89</v>
      </c>
      <c r="C22" s="99" t="s">
        <v>24</v>
      </c>
      <c r="D22" s="100" t="s">
        <v>43</v>
      </c>
      <c r="E22" s="87">
        <v>4855.4000000000015</v>
      </c>
      <c r="F22" s="363"/>
      <c r="G22" s="88">
        <f t="shared" si="0"/>
        <v>0</v>
      </c>
      <c r="H22" s="97"/>
      <c r="I22" s="98"/>
    </row>
    <row r="23" spans="1:9" ht="18" x14ac:dyDescent="0.25">
      <c r="A23" s="83" t="s">
        <v>18</v>
      </c>
      <c r="B23" s="84" t="s">
        <v>90</v>
      </c>
      <c r="C23" s="99" t="s">
        <v>91</v>
      </c>
      <c r="D23" s="100" t="s">
        <v>43</v>
      </c>
      <c r="E23" s="87">
        <v>9258.14</v>
      </c>
      <c r="F23" s="363"/>
      <c r="G23" s="88">
        <f t="shared" si="0"/>
        <v>0</v>
      </c>
      <c r="H23" s="97"/>
      <c r="I23" s="98"/>
    </row>
    <row r="24" spans="1:9" ht="30" x14ac:dyDescent="0.25">
      <c r="A24" s="83" t="s">
        <v>18</v>
      </c>
      <c r="B24" s="84" t="s">
        <v>92</v>
      </c>
      <c r="C24" s="101" t="s">
        <v>93</v>
      </c>
      <c r="D24" s="100" t="s">
        <v>43</v>
      </c>
      <c r="E24" s="87">
        <v>3093.75</v>
      </c>
      <c r="F24" s="363"/>
      <c r="G24" s="88">
        <f t="shared" si="0"/>
        <v>0</v>
      </c>
      <c r="H24" s="97"/>
      <c r="I24" s="98"/>
    </row>
    <row r="25" spans="1:9" ht="18" x14ac:dyDescent="0.25">
      <c r="A25" s="83" t="s">
        <v>18</v>
      </c>
      <c r="B25" s="84" t="s">
        <v>94</v>
      </c>
      <c r="C25" s="99" t="s">
        <v>25</v>
      </c>
      <c r="D25" s="100" t="s">
        <v>43</v>
      </c>
      <c r="E25" s="87">
        <v>74891.839999999997</v>
      </c>
      <c r="F25" s="363"/>
      <c r="G25" s="88">
        <f t="shared" si="0"/>
        <v>0</v>
      </c>
      <c r="H25" s="97"/>
      <c r="I25" s="98"/>
    </row>
    <row r="26" spans="1:9" ht="35.25" customHeight="1" x14ac:dyDescent="0.25">
      <c r="A26" s="83" t="s">
        <v>18</v>
      </c>
      <c r="B26" s="84" t="s">
        <v>95</v>
      </c>
      <c r="C26" s="101" t="s">
        <v>96</v>
      </c>
      <c r="D26" s="100" t="s">
        <v>43</v>
      </c>
      <c r="E26" s="87">
        <v>3978.1499999999965</v>
      </c>
      <c r="F26" s="363"/>
      <c r="G26" s="88">
        <f t="shared" si="0"/>
        <v>0</v>
      </c>
      <c r="H26" s="97"/>
      <c r="I26" s="98"/>
    </row>
    <row r="27" spans="1:9" x14ac:dyDescent="0.25">
      <c r="A27" s="83" t="s">
        <v>18</v>
      </c>
      <c r="B27" s="84" t="s">
        <v>407</v>
      </c>
      <c r="C27" s="99" t="s">
        <v>98</v>
      </c>
      <c r="D27" s="86" t="s">
        <v>45</v>
      </c>
      <c r="E27" s="87">
        <v>39187.499999999964</v>
      </c>
      <c r="F27" s="363"/>
      <c r="G27" s="88">
        <f t="shared" si="0"/>
        <v>0</v>
      </c>
      <c r="H27" s="89"/>
      <c r="I27" s="98"/>
    </row>
    <row r="28" spans="1:9" x14ac:dyDescent="0.25">
      <c r="A28" s="102" t="s">
        <v>18</v>
      </c>
      <c r="B28" s="84" t="s">
        <v>408</v>
      </c>
      <c r="C28" s="99" t="s">
        <v>100</v>
      </c>
      <c r="D28" s="103" t="s">
        <v>45</v>
      </c>
      <c r="E28" s="104">
        <v>2062.4999999999982</v>
      </c>
      <c r="F28" s="364"/>
      <c r="G28" s="105">
        <f t="shared" si="0"/>
        <v>0</v>
      </c>
      <c r="H28" s="98"/>
      <c r="I28" s="98"/>
    </row>
    <row r="29" spans="1:9" x14ac:dyDescent="0.25">
      <c r="A29" s="83" t="s">
        <v>18</v>
      </c>
      <c r="B29" s="84" t="s">
        <v>97</v>
      </c>
      <c r="C29" s="99" t="s">
        <v>102</v>
      </c>
      <c r="D29" s="86" t="s">
        <v>45</v>
      </c>
      <c r="E29" s="87">
        <v>27026.999999999978</v>
      </c>
      <c r="F29" s="363"/>
      <c r="G29" s="88">
        <f t="shared" si="0"/>
        <v>0</v>
      </c>
      <c r="H29" s="91"/>
      <c r="I29" s="92"/>
    </row>
    <row r="30" spans="1:9" x14ac:dyDescent="0.25">
      <c r="A30" s="83" t="s">
        <v>18</v>
      </c>
      <c r="B30" s="84" t="s">
        <v>99</v>
      </c>
      <c r="C30" s="99" t="s">
        <v>104</v>
      </c>
      <c r="D30" s="86" t="s">
        <v>45</v>
      </c>
      <c r="E30" s="87">
        <v>2672.9999999999973</v>
      </c>
      <c r="F30" s="363"/>
      <c r="G30" s="88">
        <f t="shared" si="0"/>
        <v>0</v>
      </c>
      <c r="H30" s="91"/>
      <c r="I30" s="92"/>
    </row>
    <row r="31" spans="1:9" x14ac:dyDescent="0.25">
      <c r="A31" s="83" t="s">
        <v>18</v>
      </c>
      <c r="B31" s="84" t="s">
        <v>101</v>
      </c>
      <c r="C31" s="99" t="s">
        <v>106</v>
      </c>
      <c r="D31" s="86" t="s">
        <v>45</v>
      </c>
      <c r="E31" s="87">
        <v>38609.999999999971</v>
      </c>
      <c r="F31" s="363"/>
      <c r="G31" s="88">
        <f t="shared" si="0"/>
        <v>0</v>
      </c>
      <c r="H31" s="91"/>
      <c r="I31" s="92"/>
    </row>
    <row r="32" spans="1:9" x14ac:dyDescent="0.25">
      <c r="A32" s="83" t="s">
        <v>18</v>
      </c>
      <c r="B32" s="84" t="s">
        <v>103</v>
      </c>
      <c r="C32" s="106" t="s">
        <v>108</v>
      </c>
      <c r="D32" s="86" t="s">
        <v>45</v>
      </c>
      <c r="E32" s="87">
        <v>1590</v>
      </c>
      <c r="F32" s="363"/>
      <c r="G32" s="88">
        <f t="shared" si="0"/>
        <v>0</v>
      </c>
      <c r="H32" s="91"/>
      <c r="I32" s="92"/>
    </row>
    <row r="33" spans="1:9" x14ac:dyDescent="0.25">
      <c r="A33" s="83" t="s">
        <v>18</v>
      </c>
      <c r="B33" s="84" t="s">
        <v>105</v>
      </c>
      <c r="C33" s="106" t="s">
        <v>110</v>
      </c>
      <c r="D33" s="86" t="s">
        <v>45</v>
      </c>
      <c r="E33" s="87">
        <v>71</v>
      </c>
      <c r="F33" s="363"/>
      <c r="G33" s="88">
        <f t="shared" si="0"/>
        <v>0</v>
      </c>
      <c r="H33" s="91"/>
      <c r="I33" s="92"/>
    </row>
    <row r="34" spans="1:9" x14ac:dyDescent="0.25">
      <c r="A34" s="83" t="s">
        <v>18</v>
      </c>
      <c r="B34" s="84" t="s">
        <v>107</v>
      </c>
      <c r="C34" s="106" t="s">
        <v>112</v>
      </c>
      <c r="D34" s="107" t="s">
        <v>50</v>
      </c>
      <c r="E34" s="87">
        <v>52</v>
      </c>
      <c r="F34" s="363"/>
      <c r="G34" s="88">
        <f t="shared" si="0"/>
        <v>0</v>
      </c>
      <c r="H34" s="91"/>
      <c r="I34" s="92"/>
    </row>
    <row r="35" spans="1:9" x14ac:dyDescent="0.25">
      <c r="A35" s="83" t="s">
        <v>18</v>
      </c>
      <c r="B35" s="84" t="s">
        <v>109</v>
      </c>
      <c r="C35" s="106" t="s">
        <v>114</v>
      </c>
      <c r="D35" s="86" t="s">
        <v>45</v>
      </c>
      <c r="E35" s="87">
        <v>48</v>
      </c>
      <c r="F35" s="363"/>
      <c r="G35" s="88">
        <f t="shared" si="0"/>
        <v>0</v>
      </c>
      <c r="H35" s="91"/>
      <c r="I35" s="92"/>
    </row>
    <row r="36" spans="1:9" x14ac:dyDescent="0.25">
      <c r="A36" s="83" t="s">
        <v>18</v>
      </c>
      <c r="B36" s="84" t="s">
        <v>111</v>
      </c>
      <c r="C36" s="108" t="s">
        <v>116</v>
      </c>
      <c r="D36" s="86" t="s">
        <v>45</v>
      </c>
      <c r="E36" s="87">
        <v>102</v>
      </c>
      <c r="F36" s="363"/>
      <c r="G36" s="88">
        <f t="shared" si="0"/>
        <v>0</v>
      </c>
      <c r="H36" s="109"/>
      <c r="I36" s="110"/>
    </row>
    <row r="37" spans="1:9" ht="18" x14ac:dyDescent="0.25">
      <c r="A37" s="83" t="s">
        <v>18</v>
      </c>
      <c r="B37" s="84" t="s">
        <v>113</v>
      </c>
      <c r="C37" s="111" t="s">
        <v>118</v>
      </c>
      <c r="D37" s="100" t="s">
        <v>43</v>
      </c>
      <c r="E37" s="87">
        <v>37.76</v>
      </c>
      <c r="F37" s="363"/>
      <c r="G37" s="88">
        <f t="shared" si="0"/>
        <v>0</v>
      </c>
      <c r="H37" s="109"/>
      <c r="I37" s="110"/>
    </row>
    <row r="38" spans="1:9" x14ac:dyDescent="0.25">
      <c r="A38" s="83" t="s">
        <v>18</v>
      </c>
      <c r="B38" s="84" t="s">
        <v>115</v>
      </c>
      <c r="C38" s="99" t="s">
        <v>120</v>
      </c>
      <c r="D38" s="86" t="s">
        <v>45</v>
      </c>
      <c r="E38" s="87">
        <v>23354.999999999985</v>
      </c>
      <c r="F38" s="363"/>
      <c r="G38" s="88">
        <f t="shared" si="0"/>
        <v>0</v>
      </c>
      <c r="H38" s="91"/>
      <c r="I38" s="92"/>
    </row>
    <row r="39" spans="1:9" x14ac:dyDescent="0.25">
      <c r="A39" s="83" t="s">
        <v>18</v>
      </c>
      <c r="B39" s="84" t="s">
        <v>117</v>
      </c>
      <c r="C39" s="112" t="s">
        <v>122</v>
      </c>
      <c r="D39" s="86" t="s">
        <v>45</v>
      </c>
      <c r="E39" s="113">
        <v>15300</v>
      </c>
      <c r="F39" s="363"/>
      <c r="G39" s="88">
        <f t="shared" si="0"/>
        <v>0</v>
      </c>
      <c r="H39" s="91"/>
      <c r="I39" s="92"/>
    </row>
    <row r="40" spans="1:9" x14ac:dyDescent="0.25">
      <c r="A40" s="83" t="s">
        <v>18</v>
      </c>
      <c r="B40" s="84" t="s">
        <v>119</v>
      </c>
      <c r="C40" s="112" t="s">
        <v>374</v>
      </c>
      <c r="D40" s="86" t="s">
        <v>45</v>
      </c>
      <c r="E40" s="113">
        <v>15300</v>
      </c>
      <c r="F40" s="363"/>
      <c r="G40" s="88">
        <f t="shared" si="0"/>
        <v>0</v>
      </c>
      <c r="H40" s="91"/>
      <c r="I40" s="92"/>
    </row>
    <row r="41" spans="1:9" ht="18.75" thickBot="1" x14ac:dyDescent="0.3">
      <c r="A41" s="83" t="s">
        <v>18</v>
      </c>
      <c r="B41" s="84" t="s">
        <v>121</v>
      </c>
      <c r="C41" s="99" t="s">
        <v>25</v>
      </c>
      <c r="D41" s="100" t="s">
        <v>43</v>
      </c>
      <c r="E41" s="113">
        <v>5800</v>
      </c>
      <c r="F41" s="363"/>
      <c r="G41" s="88">
        <f t="shared" si="0"/>
        <v>0</v>
      </c>
      <c r="H41" s="91"/>
      <c r="I41" s="92"/>
    </row>
    <row r="42" spans="1:9" ht="29.25" thickBot="1" x14ac:dyDescent="0.3">
      <c r="A42" s="102" t="s">
        <v>18</v>
      </c>
      <c r="B42" s="114" t="s">
        <v>123</v>
      </c>
      <c r="C42" s="115" t="s">
        <v>125</v>
      </c>
      <c r="D42" s="116" t="s">
        <v>43</v>
      </c>
      <c r="E42" s="117">
        <v>5800</v>
      </c>
      <c r="F42" s="365"/>
      <c r="G42" s="118">
        <f t="shared" si="0"/>
        <v>0</v>
      </c>
      <c r="H42" s="94" t="s">
        <v>126</v>
      </c>
      <c r="I42" s="95">
        <f>ROUND(SUM(G20:G42),2)</f>
        <v>0</v>
      </c>
    </row>
    <row r="43" spans="1:9" x14ac:dyDescent="0.25">
      <c r="A43" s="77" t="s">
        <v>394</v>
      </c>
      <c r="B43" s="119" t="s">
        <v>128</v>
      </c>
      <c r="C43" s="120" t="s">
        <v>146</v>
      </c>
      <c r="D43" s="121" t="s">
        <v>47</v>
      </c>
      <c r="E43" s="81">
        <v>46</v>
      </c>
      <c r="F43" s="56"/>
      <c r="G43" s="122">
        <f t="shared" si="0"/>
        <v>0</v>
      </c>
      <c r="H43" s="91"/>
      <c r="I43" s="92"/>
    </row>
    <row r="44" spans="1:9" ht="30" x14ac:dyDescent="0.25">
      <c r="A44" s="83" t="s">
        <v>394</v>
      </c>
      <c r="B44" s="123" t="s">
        <v>130</v>
      </c>
      <c r="C44" s="124" t="s">
        <v>148</v>
      </c>
      <c r="D44" s="125" t="s">
        <v>50</v>
      </c>
      <c r="E44" s="87">
        <v>270</v>
      </c>
      <c r="F44" s="57"/>
      <c r="G44" s="126">
        <f t="shared" si="0"/>
        <v>0</v>
      </c>
      <c r="H44" s="91"/>
      <c r="I44" s="92"/>
    </row>
    <row r="45" spans="1:9" ht="18" x14ac:dyDescent="0.25">
      <c r="A45" s="83" t="s">
        <v>394</v>
      </c>
      <c r="B45" s="123" t="s">
        <v>132</v>
      </c>
      <c r="C45" s="124" t="s">
        <v>150</v>
      </c>
      <c r="D45" s="127" t="s">
        <v>43</v>
      </c>
      <c r="E45" s="87">
        <v>1350</v>
      </c>
      <c r="F45" s="57"/>
      <c r="G45" s="126">
        <f t="shared" si="0"/>
        <v>0</v>
      </c>
      <c r="H45" s="91"/>
      <c r="I45" s="92"/>
    </row>
    <row r="46" spans="1:9" ht="18" x14ac:dyDescent="0.25">
      <c r="A46" s="83" t="s">
        <v>394</v>
      </c>
      <c r="B46" s="123" t="s">
        <v>133</v>
      </c>
      <c r="C46" s="124" t="s">
        <v>152</v>
      </c>
      <c r="D46" s="127" t="s">
        <v>43</v>
      </c>
      <c r="E46" s="87">
        <v>657.72</v>
      </c>
      <c r="F46" s="57"/>
      <c r="G46" s="126">
        <f t="shared" si="0"/>
        <v>0</v>
      </c>
      <c r="H46" s="91"/>
      <c r="I46" s="92"/>
    </row>
    <row r="47" spans="1:9" ht="30" x14ac:dyDescent="0.25">
      <c r="A47" s="83" t="s">
        <v>394</v>
      </c>
      <c r="B47" s="123" t="s">
        <v>135</v>
      </c>
      <c r="C47" s="124" t="s">
        <v>154</v>
      </c>
      <c r="D47" s="125" t="s">
        <v>47</v>
      </c>
      <c r="E47" s="87">
        <v>46</v>
      </c>
      <c r="F47" s="57"/>
      <c r="G47" s="126">
        <f t="shared" si="0"/>
        <v>0</v>
      </c>
      <c r="H47" s="91"/>
      <c r="I47" s="92"/>
    </row>
    <row r="48" spans="1:9" ht="18" x14ac:dyDescent="0.25">
      <c r="A48" s="83" t="s">
        <v>394</v>
      </c>
      <c r="B48" s="123" t="s">
        <v>137</v>
      </c>
      <c r="C48" s="124" t="s">
        <v>158</v>
      </c>
      <c r="D48" s="127" t="s">
        <v>43</v>
      </c>
      <c r="E48" s="87">
        <v>1150</v>
      </c>
      <c r="F48" s="57"/>
      <c r="G48" s="126">
        <f t="shared" si="0"/>
        <v>0</v>
      </c>
      <c r="H48" s="91"/>
      <c r="I48" s="92"/>
    </row>
    <row r="49" spans="1:9" ht="18" x14ac:dyDescent="0.25">
      <c r="A49" s="83" t="s">
        <v>394</v>
      </c>
      <c r="B49" s="123" t="s">
        <v>139</v>
      </c>
      <c r="C49" s="124" t="s">
        <v>160</v>
      </c>
      <c r="D49" s="127" t="s">
        <v>43</v>
      </c>
      <c r="E49" s="87">
        <v>67.5</v>
      </c>
      <c r="F49" s="57"/>
      <c r="G49" s="126">
        <f t="shared" si="0"/>
        <v>0</v>
      </c>
      <c r="H49" s="91"/>
      <c r="I49" s="92"/>
    </row>
    <row r="50" spans="1:9" ht="18" x14ac:dyDescent="0.25">
      <c r="A50" s="83" t="s">
        <v>394</v>
      </c>
      <c r="B50" s="123" t="s">
        <v>418</v>
      </c>
      <c r="C50" s="124" t="s">
        <v>162</v>
      </c>
      <c r="D50" s="127" t="s">
        <v>43</v>
      </c>
      <c r="E50" s="87">
        <v>540</v>
      </c>
      <c r="F50" s="57"/>
      <c r="G50" s="126">
        <f t="shared" si="0"/>
        <v>0</v>
      </c>
      <c r="H50" s="91"/>
      <c r="I50" s="92"/>
    </row>
    <row r="51" spans="1:9" ht="18" x14ac:dyDescent="0.25">
      <c r="A51" s="83" t="s">
        <v>394</v>
      </c>
      <c r="B51" s="123" t="s">
        <v>419</v>
      </c>
      <c r="C51" s="99" t="s">
        <v>25</v>
      </c>
      <c r="D51" s="127" t="s">
        <v>43</v>
      </c>
      <c r="E51" s="87">
        <v>692.28</v>
      </c>
      <c r="F51" s="57"/>
      <c r="G51" s="126">
        <f t="shared" si="0"/>
        <v>0</v>
      </c>
      <c r="H51" s="91"/>
      <c r="I51" s="92"/>
    </row>
    <row r="52" spans="1:9" x14ac:dyDescent="0.25">
      <c r="A52" s="83" t="s">
        <v>394</v>
      </c>
      <c r="B52" s="123" t="s">
        <v>420</v>
      </c>
      <c r="C52" s="124" t="s">
        <v>165</v>
      </c>
      <c r="D52" s="125" t="s">
        <v>50</v>
      </c>
      <c r="E52" s="87">
        <v>270</v>
      </c>
      <c r="F52" s="57"/>
      <c r="G52" s="126">
        <f t="shared" si="0"/>
        <v>0</v>
      </c>
      <c r="H52" s="91"/>
      <c r="I52" s="92"/>
    </row>
    <row r="53" spans="1:9" x14ac:dyDescent="0.25">
      <c r="A53" s="83" t="s">
        <v>394</v>
      </c>
      <c r="B53" s="123" t="s">
        <v>421</v>
      </c>
      <c r="C53" s="124" t="s">
        <v>167</v>
      </c>
      <c r="D53" s="125" t="s">
        <v>50</v>
      </c>
      <c r="E53" s="87">
        <v>270</v>
      </c>
      <c r="F53" s="57"/>
      <c r="G53" s="126">
        <f t="shared" si="0"/>
        <v>0</v>
      </c>
      <c r="H53" s="91"/>
      <c r="I53" s="92"/>
    </row>
    <row r="54" spans="1:9" ht="30" x14ac:dyDescent="0.25">
      <c r="A54" s="83" t="s">
        <v>394</v>
      </c>
      <c r="B54" s="123" t="s">
        <v>422</v>
      </c>
      <c r="C54" s="124" t="s">
        <v>169</v>
      </c>
      <c r="D54" s="125" t="s">
        <v>50</v>
      </c>
      <c r="E54" s="87">
        <v>150</v>
      </c>
      <c r="F54" s="57"/>
      <c r="G54" s="126">
        <f t="shared" si="0"/>
        <v>0</v>
      </c>
      <c r="H54" s="91"/>
      <c r="I54" s="92"/>
    </row>
    <row r="55" spans="1:9" x14ac:dyDescent="0.25">
      <c r="A55" s="83" t="s">
        <v>394</v>
      </c>
      <c r="B55" s="123" t="s">
        <v>423</v>
      </c>
      <c r="C55" s="128" t="s">
        <v>378</v>
      </c>
      <c r="D55" s="129" t="s">
        <v>50</v>
      </c>
      <c r="E55" s="113">
        <v>46.1</v>
      </c>
      <c r="F55" s="57"/>
      <c r="G55" s="126">
        <f t="shared" ref="G55:G118" si="1">ROUND((E55*F55),2)</f>
        <v>0</v>
      </c>
      <c r="H55" s="91"/>
      <c r="I55" s="92"/>
    </row>
    <row r="56" spans="1:9" ht="18" x14ac:dyDescent="0.25">
      <c r="A56" s="83" t="s">
        <v>394</v>
      </c>
      <c r="B56" s="123" t="s">
        <v>424</v>
      </c>
      <c r="C56" s="124" t="s">
        <v>179</v>
      </c>
      <c r="D56" s="127" t="s">
        <v>43</v>
      </c>
      <c r="E56" s="87">
        <v>9.2200000000000006</v>
      </c>
      <c r="F56" s="57"/>
      <c r="G56" s="126">
        <f t="shared" si="1"/>
        <v>0</v>
      </c>
      <c r="H56" s="91"/>
      <c r="I56" s="92"/>
    </row>
    <row r="57" spans="1:9" x14ac:dyDescent="0.25">
      <c r="A57" s="83" t="s">
        <v>394</v>
      </c>
      <c r="B57" s="123" t="s">
        <v>425</v>
      </c>
      <c r="C57" s="124" t="s">
        <v>181</v>
      </c>
      <c r="D57" s="130" t="s">
        <v>47</v>
      </c>
      <c r="E57" s="87">
        <v>4</v>
      </c>
      <c r="F57" s="57"/>
      <c r="G57" s="126">
        <f t="shared" si="1"/>
        <v>0</v>
      </c>
      <c r="H57" s="91"/>
      <c r="I57" s="92"/>
    </row>
    <row r="58" spans="1:9" ht="15.75" thickBot="1" x14ac:dyDescent="0.3">
      <c r="A58" s="83" t="s">
        <v>394</v>
      </c>
      <c r="B58" s="123" t="s">
        <v>426</v>
      </c>
      <c r="C58" s="124" t="s">
        <v>185</v>
      </c>
      <c r="D58" s="130" t="s">
        <v>45</v>
      </c>
      <c r="E58" s="87">
        <v>368.8</v>
      </c>
      <c r="F58" s="57"/>
      <c r="G58" s="126">
        <f t="shared" si="1"/>
        <v>0</v>
      </c>
      <c r="H58" s="91"/>
      <c r="I58" s="92"/>
    </row>
    <row r="59" spans="1:9" ht="29.25" thickBot="1" x14ac:dyDescent="0.3">
      <c r="A59" s="131" t="s">
        <v>394</v>
      </c>
      <c r="B59" s="132" t="s">
        <v>427</v>
      </c>
      <c r="C59" s="133" t="s">
        <v>187</v>
      </c>
      <c r="D59" s="134" t="s">
        <v>43</v>
      </c>
      <c r="E59" s="135">
        <v>124.47000000000001</v>
      </c>
      <c r="F59" s="58"/>
      <c r="G59" s="136">
        <f t="shared" si="1"/>
        <v>0</v>
      </c>
      <c r="H59" s="137" t="s">
        <v>141</v>
      </c>
      <c r="I59" s="95">
        <f>ROUND(SUM(G43:G59),2)</f>
        <v>0</v>
      </c>
    </row>
    <row r="60" spans="1:9" ht="30" x14ac:dyDescent="0.25">
      <c r="A60" s="83" t="s">
        <v>396</v>
      </c>
      <c r="B60" s="84" t="s">
        <v>143</v>
      </c>
      <c r="C60" s="138" t="s">
        <v>371</v>
      </c>
      <c r="D60" s="100" t="s">
        <v>43</v>
      </c>
      <c r="E60" s="139">
        <v>18843.599999999999</v>
      </c>
      <c r="F60" s="41"/>
      <c r="G60" s="88">
        <f t="shared" si="1"/>
        <v>0</v>
      </c>
      <c r="H60" s="471" t="s">
        <v>192</v>
      </c>
      <c r="I60" s="92"/>
    </row>
    <row r="61" spans="1:9" ht="30" x14ac:dyDescent="0.25">
      <c r="A61" s="83" t="s">
        <v>396</v>
      </c>
      <c r="B61" s="84" t="s">
        <v>145</v>
      </c>
      <c r="C61" s="140" t="s">
        <v>194</v>
      </c>
      <c r="D61" s="86" t="s">
        <v>45</v>
      </c>
      <c r="E61" s="139">
        <v>25321.48</v>
      </c>
      <c r="F61" s="41"/>
      <c r="G61" s="88">
        <f t="shared" si="1"/>
        <v>0</v>
      </c>
      <c r="H61" s="471"/>
      <c r="I61" s="92"/>
    </row>
    <row r="62" spans="1:9" ht="30" x14ac:dyDescent="0.25">
      <c r="A62" s="83" t="s">
        <v>396</v>
      </c>
      <c r="B62" s="84" t="s">
        <v>147</v>
      </c>
      <c r="C62" s="140" t="s">
        <v>223</v>
      </c>
      <c r="D62" s="86" t="s">
        <v>45</v>
      </c>
      <c r="E62" s="139">
        <v>23314.49</v>
      </c>
      <c r="F62" s="41"/>
      <c r="G62" s="88">
        <f t="shared" si="1"/>
        <v>0</v>
      </c>
      <c r="H62" s="471"/>
      <c r="I62" s="92"/>
    </row>
    <row r="63" spans="1:9" ht="30" x14ac:dyDescent="0.25">
      <c r="A63" s="83" t="s">
        <v>396</v>
      </c>
      <c r="B63" s="84" t="s">
        <v>149</v>
      </c>
      <c r="C63" s="453" t="s">
        <v>1161</v>
      </c>
      <c r="D63" s="141" t="s">
        <v>45</v>
      </c>
      <c r="E63" s="139">
        <v>23214.14</v>
      </c>
      <c r="F63" s="41"/>
      <c r="G63" s="88">
        <f t="shared" si="1"/>
        <v>0</v>
      </c>
      <c r="H63" s="471"/>
      <c r="I63" s="92"/>
    </row>
    <row r="64" spans="1:9" ht="30" x14ac:dyDescent="0.25">
      <c r="A64" s="83" t="s">
        <v>396</v>
      </c>
      <c r="B64" s="84" t="s">
        <v>151</v>
      </c>
      <c r="C64" s="140" t="s">
        <v>226</v>
      </c>
      <c r="D64" s="86" t="s">
        <v>45</v>
      </c>
      <c r="E64" s="139">
        <v>23147.24</v>
      </c>
      <c r="F64" s="41"/>
      <c r="G64" s="88">
        <f t="shared" si="1"/>
        <v>0</v>
      </c>
      <c r="H64" s="471"/>
      <c r="I64" s="92"/>
    </row>
    <row r="65" spans="1:9" ht="30" x14ac:dyDescent="0.25">
      <c r="A65" s="83" t="s">
        <v>396</v>
      </c>
      <c r="B65" s="84" t="s">
        <v>153</v>
      </c>
      <c r="C65" s="453" t="s">
        <v>1162</v>
      </c>
      <c r="D65" s="86" t="s">
        <v>45</v>
      </c>
      <c r="E65" s="139">
        <v>23080.34</v>
      </c>
      <c r="F65" s="41"/>
      <c r="G65" s="88">
        <f t="shared" si="1"/>
        <v>0</v>
      </c>
      <c r="H65" s="471"/>
      <c r="I65" s="92"/>
    </row>
    <row r="66" spans="1:9" ht="30" x14ac:dyDescent="0.25">
      <c r="A66" s="83" t="s">
        <v>396</v>
      </c>
      <c r="B66" s="84" t="s">
        <v>155</v>
      </c>
      <c r="C66" s="140" t="s">
        <v>228</v>
      </c>
      <c r="D66" s="86" t="s">
        <v>45</v>
      </c>
      <c r="E66" s="139">
        <v>23046.89</v>
      </c>
      <c r="F66" s="41"/>
      <c r="G66" s="88">
        <f t="shared" si="1"/>
        <v>0</v>
      </c>
      <c r="H66" s="471"/>
      <c r="I66" s="92"/>
    </row>
    <row r="67" spans="1:9" ht="30.75" thickBot="1" x14ac:dyDescent="0.3">
      <c r="A67" s="83" t="s">
        <v>396</v>
      </c>
      <c r="B67" s="84" t="s">
        <v>157</v>
      </c>
      <c r="C67" s="133" t="s">
        <v>229</v>
      </c>
      <c r="D67" s="86" t="s">
        <v>45</v>
      </c>
      <c r="E67" s="142">
        <v>22980</v>
      </c>
      <c r="F67" s="41"/>
      <c r="G67" s="88">
        <f t="shared" si="1"/>
        <v>0</v>
      </c>
      <c r="H67" s="471"/>
      <c r="I67" s="92"/>
    </row>
    <row r="68" spans="1:9" ht="30.75" thickBot="1" x14ac:dyDescent="0.3">
      <c r="A68" s="143" t="s">
        <v>396</v>
      </c>
      <c r="B68" s="144" t="s">
        <v>159</v>
      </c>
      <c r="C68" s="145" t="s">
        <v>230</v>
      </c>
      <c r="D68" s="146" t="s">
        <v>43</v>
      </c>
      <c r="E68" s="135">
        <v>5279.9999999999964</v>
      </c>
      <c r="F68" s="42"/>
      <c r="G68" s="118">
        <f t="shared" si="1"/>
        <v>0</v>
      </c>
      <c r="H68" s="471"/>
      <c r="I68" s="92"/>
    </row>
    <row r="69" spans="1:9" ht="30" x14ac:dyDescent="0.25">
      <c r="A69" s="83" t="s">
        <v>398</v>
      </c>
      <c r="B69" s="84" t="s">
        <v>143</v>
      </c>
      <c r="C69" s="138" t="s">
        <v>238</v>
      </c>
      <c r="D69" s="100" t="s">
        <v>43</v>
      </c>
      <c r="E69" s="139">
        <v>16545.599999999999</v>
      </c>
      <c r="F69" s="41"/>
      <c r="G69" s="88">
        <f t="shared" si="1"/>
        <v>0</v>
      </c>
      <c r="H69" s="471"/>
      <c r="I69" s="92"/>
    </row>
    <row r="70" spans="1:9" ht="30" x14ac:dyDescent="0.25">
      <c r="A70" s="83" t="s">
        <v>398</v>
      </c>
      <c r="B70" s="84" t="s">
        <v>145</v>
      </c>
      <c r="C70" s="140" t="s">
        <v>237</v>
      </c>
      <c r="D70" s="86" t="s">
        <v>45</v>
      </c>
      <c r="E70" s="139">
        <v>25589.08</v>
      </c>
      <c r="F70" s="41"/>
      <c r="G70" s="88">
        <f t="shared" si="1"/>
        <v>0</v>
      </c>
      <c r="H70" s="471"/>
      <c r="I70" s="92"/>
    </row>
    <row r="71" spans="1:9" ht="30" x14ac:dyDescent="0.25">
      <c r="A71" s="83" t="s">
        <v>398</v>
      </c>
      <c r="B71" s="84" t="s">
        <v>147</v>
      </c>
      <c r="C71" s="140" t="s">
        <v>223</v>
      </c>
      <c r="D71" s="86" t="s">
        <v>45</v>
      </c>
      <c r="E71" s="139">
        <v>23314.49</v>
      </c>
      <c r="F71" s="41"/>
      <c r="G71" s="88">
        <f t="shared" si="1"/>
        <v>0</v>
      </c>
      <c r="H71" s="471"/>
      <c r="I71" s="92"/>
    </row>
    <row r="72" spans="1:9" ht="30" x14ac:dyDescent="0.25">
      <c r="A72" s="83" t="s">
        <v>398</v>
      </c>
      <c r="B72" s="84" t="s">
        <v>149</v>
      </c>
      <c r="C72" s="453" t="s">
        <v>1161</v>
      </c>
      <c r="D72" s="141" t="s">
        <v>45</v>
      </c>
      <c r="E72" s="139">
        <v>23214.14</v>
      </c>
      <c r="F72" s="41"/>
      <c r="G72" s="88">
        <f t="shared" si="1"/>
        <v>0</v>
      </c>
      <c r="H72" s="471"/>
      <c r="I72" s="92"/>
    </row>
    <row r="73" spans="1:9" ht="30" x14ac:dyDescent="0.25">
      <c r="A73" s="83" t="s">
        <v>398</v>
      </c>
      <c r="B73" s="84" t="s">
        <v>151</v>
      </c>
      <c r="C73" s="140" t="s">
        <v>226</v>
      </c>
      <c r="D73" s="86" t="s">
        <v>45</v>
      </c>
      <c r="E73" s="139">
        <v>23147.24</v>
      </c>
      <c r="F73" s="41"/>
      <c r="G73" s="88">
        <f t="shared" si="1"/>
        <v>0</v>
      </c>
      <c r="H73" s="471"/>
      <c r="I73" s="92"/>
    </row>
    <row r="74" spans="1:9" ht="30" x14ac:dyDescent="0.25">
      <c r="A74" s="83" t="s">
        <v>398</v>
      </c>
      <c r="B74" s="84" t="s">
        <v>153</v>
      </c>
      <c r="C74" s="453" t="s">
        <v>1162</v>
      </c>
      <c r="D74" s="86" t="s">
        <v>45</v>
      </c>
      <c r="E74" s="139">
        <v>23080.34</v>
      </c>
      <c r="F74" s="41"/>
      <c r="G74" s="88">
        <f t="shared" si="1"/>
        <v>0</v>
      </c>
      <c r="H74" s="471"/>
      <c r="I74" s="92"/>
    </row>
    <row r="75" spans="1:9" ht="30" x14ac:dyDescent="0.25">
      <c r="A75" s="83" t="s">
        <v>398</v>
      </c>
      <c r="B75" s="84" t="s">
        <v>155</v>
      </c>
      <c r="C75" s="140" t="s">
        <v>228</v>
      </c>
      <c r="D75" s="86" t="s">
        <v>45</v>
      </c>
      <c r="E75" s="139">
        <v>23046.89</v>
      </c>
      <c r="F75" s="41"/>
      <c r="G75" s="88">
        <f t="shared" si="1"/>
        <v>0</v>
      </c>
      <c r="H75" s="471"/>
      <c r="I75" s="92"/>
    </row>
    <row r="76" spans="1:9" ht="30.75" thickBot="1" x14ac:dyDescent="0.3">
      <c r="A76" s="83" t="s">
        <v>398</v>
      </c>
      <c r="B76" s="84" t="s">
        <v>157</v>
      </c>
      <c r="C76" s="133" t="s">
        <v>229</v>
      </c>
      <c r="D76" s="86" t="s">
        <v>45</v>
      </c>
      <c r="E76" s="139">
        <v>22980</v>
      </c>
      <c r="F76" s="41"/>
      <c r="G76" s="88">
        <f t="shared" si="1"/>
        <v>0</v>
      </c>
      <c r="H76" s="471"/>
      <c r="I76" s="92"/>
    </row>
    <row r="77" spans="1:9" ht="30.75" thickBot="1" x14ac:dyDescent="0.3">
      <c r="A77" s="131" t="s">
        <v>451</v>
      </c>
      <c r="B77" s="144" t="s">
        <v>159</v>
      </c>
      <c r="C77" s="145" t="s">
        <v>230</v>
      </c>
      <c r="D77" s="134" t="s">
        <v>43</v>
      </c>
      <c r="E77" s="135">
        <v>5279.9999999999964</v>
      </c>
      <c r="F77" s="40"/>
      <c r="G77" s="118">
        <f t="shared" si="1"/>
        <v>0</v>
      </c>
      <c r="H77" s="137" t="s">
        <v>188</v>
      </c>
      <c r="I77" s="95">
        <f>ROUND(SUM(G60:G77),2)</f>
        <v>0</v>
      </c>
    </row>
    <row r="78" spans="1:9" ht="45" x14ac:dyDescent="0.25">
      <c r="A78" s="77" t="s">
        <v>442</v>
      </c>
      <c r="B78" s="78" t="s">
        <v>190</v>
      </c>
      <c r="C78" s="147" t="s">
        <v>386</v>
      </c>
      <c r="D78" s="148" t="s">
        <v>43</v>
      </c>
      <c r="E78" s="81">
        <v>74.099999999999994</v>
      </c>
      <c r="F78" s="43"/>
      <c r="G78" s="82">
        <f t="shared" si="1"/>
        <v>0</v>
      </c>
      <c r="H78" s="470" t="s">
        <v>192</v>
      </c>
      <c r="I78" s="98"/>
    </row>
    <row r="79" spans="1:9" ht="45" x14ac:dyDescent="0.25">
      <c r="A79" s="83" t="s">
        <v>442</v>
      </c>
      <c r="B79" s="84" t="s">
        <v>193</v>
      </c>
      <c r="C79" s="140" t="s">
        <v>194</v>
      </c>
      <c r="D79" s="86" t="s">
        <v>45</v>
      </c>
      <c r="E79" s="87">
        <v>76.599999999999994</v>
      </c>
      <c r="F79" s="39"/>
      <c r="G79" s="88">
        <f t="shared" si="1"/>
        <v>0</v>
      </c>
      <c r="H79" s="471"/>
      <c r="I79" s="98"/>
    </row>
    <row r="80" spans="1:9" ht="45.75" thickBot="1" x14ac:dyDescent="0.3">
      <c r="A80" s="131" t="s">
        <v>442</v>
      </c>
      <c r="B80" s="149" t="s">
        <v>195</v>
      </c>
      <c r="C80" s="133" t="s">
        <v>244</v>
      </c>
      <c r="D80" s="150" t="s">
        <v>45</v>
      </c>
      <c r="E80" s="135">
        <v>55</v>
      </c>
      <c r="F80" s="40"/>
      <c r="G80" s="118">
        <f t="shared" si="1"/>
        <v>0</v>
      </c>
      <c r="H80" s="471"/>
      <c r="I80" s="98"/>
    </row>
    <row r="81" spans="1:9" ht="45" x14ac:dyDescent="0.25">
      <c r="A81" s="77" t="s">
        <v>443</v>
      </c>
      <c r="B81" s="78" t="s">
        <v>190</v>
      </c>
      <c r="C81" s="147" t="s">
        <v>387</v>
      </c>
      <c r="D81" s="148" t="s">
        <v>43</v>
      </c>
      <c r="E81" s="81">
        <v>74.099999999999994</v>
      </c>
      <c r="F81" s="43"/>
      <c r="G81" s="82">
        <f t="shared" si="1"/>
        <v>0</v>
      </c>
      <c r="H81" s="471"/>
      <c r="I81" s="92"/>
    </row>
    <row r="82" spans="1:9" ht="45.75" thickBot="1" x14ac:dyDescent="0.3">
      <c r="A82" s="83" t="s">
        <v>443</v>
      </c>
      <c r="B82" s="84" t="s">
        <v>193</v>
      </c>
      <c r="C82" s="140" t="s">
        <v>194</v>
      </c>
      <c r="D82" s="86" t="s">
        <v>45</v>
      </c>
      <c r="E82" s="87">
        <v>76.599999999999994</v>
      </c>
      <c r="F82" s="39"/>
      <c r="G82" s="88">
        <f t="shared" si="1"/>
        <v>0</v>
      </c>
      <c r="H82" s="482"/>
      <c r="I82" s="92"/>
    </row>
    <row r="83" spans="1:9" ht="45.75" thickBot="1" x14ac:dyDescent="0.3">
      <c r="A83" s="131" t="s">
        <v>443</v>
      </c>
      <c r="B83" s="149" t="s">
        <v>195</v>
      </c>
      <c r="C83" s="133" t="s">
        <v>244</v>
      </c>
      <c r="D83" s="150" t="s">
        <v>45</v>
      </c>
      <c r="E83" s="135">
        <v>55</v>
      </c>
      <c r="F83" s="40"/>
      <c r="G83" s="118">
        <f t="shared" si="1"/>
        <v>0</v>
      </c>
      <c r="H83" s="94" t="s">
        <v>239</v>
      </c>
      <c r="I83" s="95">
        <f>ROUND(SUM(G78:G83),2)</f>
        <v>0</v>
      </c>
    </row>
    <row r="84" spans="1:9" ht="30" x14ac:dyDescent="0.25">
      <c r="A84" s="83" t="s">
        <v>444</v>
      </c>
      <c r="B84" s="84" t="s">
        <v>241</v>
      </c>
      <c r="C84" s="140" t="s">
        <v>257</v>
      </c>
      <c r="D84" s="151" t="s">
        <v>50</v>
      </c>
      <c r="E84" s="87">
        <v>2200</v>
      </c>
      <c r="F84" s="39"/>
      <c r="G84" s="88">
        <f t="shared" si="1"/>
        <v>0</v>
      </c>
      <c r="H84" s="97"/>
      <c r="I84" s="98"/>
    </row>
    <row r="85" spans="1:9" ht="30" x14ac:dyDescent="0.25">
      <c r="A85" s="83" t="s">
        <v>444</v>
      </c>
      <c r="B85" s="84" t="s">
        <v>242</v>
      </c>
      <c r="C85" s="140" t="s">
        <v>258</v>
      </c>
      <c r="D85" s="151" t="s">
        <v>50</v>
      </c>
      <c r="E85" s="87">
        <v>1720</v>
      </c>
      <c r="F85" s="39"/>
      <c r="G85" s="88">
        <f t="shared" si="1"/>
        <v>0</v>
      </c>
      <c r="H85" s="91"/>
      <c r="I85" s="92"/>
    </row>
    <row r="86" spans="1:9" ht="30" x14ac:dyDescent="0.25">
      <c r="A86" s="83" t="s">
        <v>444</v>
      </c>
      <c r="B86" s="84" t="s">
        <v>243</v>
      </c>
      <c r="C86" s="140" t="s">
        <v>259</v>
      </c>
      <c r="D86" s="151" t="s">
        <v>50</v>
      </c>
      <c r="E86" s="87">
        <v>1720</v>
      </c>
      <c r="F86" s="39"/>
      <c r="G86" s="88">
        <f t="shared" si="1"/>
        <v>0</v>
      </c>
      <c r="H86" s="91"/>
      <c r="I86" s="92"/>
    </row>
    <row r="87" spans="1:9" ht="30" x14ac:dyDescent="0.25">
      <c r="A87" s="83" t="s">
        <v>444</v>
      </c>
      <c r="B87" s="84" t="s">
        <v>410</v>
      </c>
      <c r="C87" s="140" t="s">
        <v>260</v>
      </c>
      <c r="D87" s="151" t="s">
        <v>50</v>
      </c>
      <c r="E87" s="87">
        <v>1720</v>
      </c>
      <c r="F87" s="39"/>
      <c r="G87" s="88">
        <f t="shared" si="1"/>
        <v>0</v>
      </c>
      <c r="H87" s="91"/>
      <c r="I87" s="92"/>
    </row>
    <row r="88" spans="1:9" ht="30" x14ac:dyDescent="0.25">
      <c r="A88" s="83" t="s">
        <v>444</v>
      </c>
      <c r="B88" s="84" t="s">
        <v>411</v>
      </c>
      <c r="C88" s="140" t="s">
        <v>261</v>
      </c>
      <c r="D88" s="151" t="s">
        <v>50</v>
      </c>
      <c r="E88" s="87">
        <v>2200</v>
      </c>
      <c r="F88" s="39"/>
      <c r="G88" s="88">
        <f t="shared" si="1"/>
        <v>0</v>
      </c>
      <c r="H88" s="91"/>
      <c r="I88" s="92"/>
    </row>
    <row r="89" spans="1:9" ht="30" x14ac:dyDescent="0.25">
      <c r="A89" s="83" t="s">
        <v>444</v>
      </c>
      <c r="B89" s="84" t="s">
        <v>412</v>
      </c>
      <c r="C89" s="140" t="s">
        <v>262</v>
      </c>
      <c r="D89" s="151" t="s">
        <v>50</v>
      </c>
      <c r="E89" s="87">
        <v>2200</v>
      </c>
      <c r="F89" s="39"/>
      <c r="G89" s="88">
        <f t="shared" si="1"/>
        <v>0</v>
      </c>
      <c r="H89" s="91"/>
      <c r="I89" s="92"/>
    </row>
    <row r="90" spans="1:9" ht="30" x14ac:dyDescent="0.25">
      <c r="A90" s="83" t="s">
        <v>444</v>
      </c>
      <c r="B90" s="84" t="s">
        <v>413</v>
      </c>
      <c r="C90" s="140" t="s">
        <v>263</v>
      </c>
      <c r="D90" s="86" t="s">
        <v>45</v>
      </c>
      <c r="E90" s="87">
        <v>4980</v>
      </c>
      <c r="F90" s="39"/>
      <c r="G90" s="88">
        <f t="shared" si="1"/>
        <v>0</v>
      </c>
      <c r="H90" s="91"/>
      <c r="I90" s="92"/>
    </row>
    <row r="91" spans="1:9" ht="30.75" thickBot="1" x14ac:dyDescent="0.3">
      <c r="A91" s="83" t="s">
        <v>444</v>
      </c>
      <c r="B91" s="84" t="s">
        <v>445</v>
      </c>
      <c r="C91" s="140" t="s">
        <v>264</v>
      </c>
      <c r="D91" s="86" t="s">
        <v>45</v>
      </c>
      <c r="E91" s="87">
        <v>4980</v>
      </c>
      <c r="F91" s="39"/>
      <c r="G91" s="88">
        <f t="shared" si="1"/>
        <v>0</v>
      </c>
      <c r="H91" s="91"/>
      <c r="I91" s="92"/>
    </row>
    <row r="92" spans="1:9" ht="30.75" thickBot="1" x14ac:dyDescent="0.3">
      <c r="A92" s="131" t="s">
        <v>444</v>
      </c>
      <c r="B92" s="149" t="s">
        <v>446</v>
      </c>
      <c r="C92" s="133" t="s">
        <v>265</v>
      </c>
      <c r="D92" s="150" t="s">
        <v>45</v>
      </c>
      <c r="E92" s="135">
        <v>30</v>
      </c>
      <c r="F92" s="40"/>
      <c r="G92" s="118">
        <f t="shared" si="1"/>
        <v>0</v>
      </c>
      <c r="H92" s="137" t="s">
        <v>246</v>
      </c>
      <c r="I92" s="95">
        <f>ROUND(SUM(G84:G92),2)</f>
        <v>0</v>
      </c>
    </row>
    <row r="93" spans="1:9" ht="45" x14ac:dyDescent="0.25">
      <c r="A93" s="77" t="s">
        <v>447</v>
      </c>
      <c r="B93" s="78" t="s">
        <v>248</v>
      </c>
      <c r="C93" s="147" t="s">
        <v>269</v>
      </c>
      <c r="D93" s="152" t="s">
        <v>50</v>
      </c>
      <c r="E93" s="81">
        <v>1860</v>
      </c>
      <c r="F93" s="50"/>
      <c r="G93" s="82">
        <f t="shared" si="1"/>
        <v>0</v>
      </c>
      <c r="H93" s="91"/>
      <c r="I93" s="92"/>
    </row>
    <row r="94" spans="1:9" ht="45" x14ac:dyDescent="0.25">
      <c r="A94" s="83" t="s">
        <v>447</v>
      </c>
      <c r="B94" s="84" t="s">
        <v>250</v>
      </c>
      <c r="C94" s="140" t="s">
        <v>271</v>
      </c>
      <c r="D94" s="151" t="s">
        <v>50</v>
      </c>
      <c r="E94" s="87">
        <v>96</v>
      </c>
      <c r="F94" s="46"/>
      <c r="G94" s="88">
        <f t="shared" si="1"/>
        <v>0</v>
      </c>
      <c r="H94" s="91"/>
      <c r="I94" s="92"/>
    </row>
    <row r="95" spans="1:9" ht="45.75" thickBot="1" x14ac:dyDescent="0.3">
      <c r="A95" s="389" t="s">
        <v>447</v>
      </c>
      <c r="B95" s="395" t="s">
        <v>252</v>
      </c>
      <c r="C95" s="396" t="s">
        <v>1135</v>
      </c>
      <c r="D95" s="475" t="s">
        <v>50</v>
      </c>
      <c r="E95" s="488">
        <v>1650</v>
      </c>
      <c r="F95" s="46"/>
      <c r="G95" s="88">
        <f t="shared" si="1"/>
        <v>0</v>
      </c>
      <c r="H95" s="399" t="s">
        <v>1146</v>
      </c>
      <c r="I95" s="92"/>
    </row>
    <row r="96" spans="1:9" ht="45.75" thickBot="1" x14ac:dyDescent="0.3">
      <c r="A96" s="389" t="s">
        <v>447</v>
      </c>
      <c r="B96" s="395" t="s">
        <v>1141</v>
      </c>
      <c r="C96" s="396" t="s">
        <v>1137</v>
      </c>
      <c r="D96" s="481"/>
      <c r="E96" s="489"/>
      <c r="F96" s="52"/>
      <c r="G96" s="118">
        <f>ROUND((E95*F96),2)</f>
        <v>0</v>
      </c>
      <c r="H96" s="137" t="s">
        <v>266</v>
      </c>
      <c r="I96" s="95">
        <f>ROUND(SUM(G93:G96),2)</f>
        <v>0</v>
      </c>
    </row>
    <row r="97" spans="1:9" ht="45" x14ac:dyDescent="0.25">
      <c r="A97" s="77" t="s">
        <v>448</v>
      </c>
      <c r="B97" s="78" t="s">
        <v>268</v>
      </c>
      <c r="C97" s="79" t="s">
        <v>283</v>
      </c>
      <c r="D97" s="152" t="s">
        <v>50</v>
      </c>
      <c r="E97" s="81">
        <v>3150</v>
      </c>
      <c r="F97" s="43"/>
      <c r="G97" s="82">
        <f t="shared" si="1"/>
        <v>0</v>
      </c>
      <c r="H97" s="91"/>
      <c r="I97" s="92"/>
    </row>
    <row r="98" spans="1:9" ht="60" x14ac:dyDescent="0.25">
      <c r="A98" s="83" t="s">
        <v>448</v>
      </c>
      <c r="B98" s="84" t="s">
        <v>270</v>
      </c>
      <c r="C98" s="85" t="s">
        <v>285</v>
      </c>
      <c r="D98" s="151" t="s">
        <v>50</v>
      </c>
      <c r="E98" s="87">
        <v>230</v>
      </c>
      <c r="F98" s="39"/>
      <c r="G98" s="88">
        <f t="shared" si="1"/>
        <v>0</v>
      </c>
      <c r="H98" s="91"/>
      <c r="I98" s="92"/>
    </row>
    <row r="99" spans="1:9" ht="45" x14ac:dyDescent="0.25">
      <c r="A99" s="83" t="s">
        <v>448</v>
      </c>
      <c r="B99" s="84" t="s">
        <v>272</v>
      </c>
      <c r="C99" s="140" t="s">
        <v>287</v>
      </c>
      <c r="D99" s="151" t="s">
        <v>6</v>
      </c>
      <c r="E99" s="87">
        <v>2</v>
      </c>
      <c r="F99" s="39"/>
      <c r="G99" s="88">
        <f t="shared" si="1"/>
        <v>0</v>
      </c>
      <c r="H99" s="91"/>
      <c r="I99" s="92"/>
    </row>
    <row r="100" spans="1:9" ht="45" x14ac:dyDescent="0.25">
      <c r="A100" s="83" t="s">
        <v>448</v>
      </c>
      <c r="B100" s="84" t="s">
        <v>273</v>
      </c>
      <c r="C100" s="140" t="s">
        <v>289</v>
      </c>
      <c r="D100" s="151" t="s">
        <v>6</v>
      </c>
      <c r="E100" s="87">
        <v>4</v>
      </c>
      <c r="F100" s="39"/>
      <c r="G100" s="88">
        <f t="shared" si="1"/>
        <v>0</v>
      </c>
      <c r="H100" s="91"/>
      <c r="I100" s="92"/>
    </row>
    <row r="101" spans="1:9" ht="33.75" x14ac:dyDescent="0.25">
      <c r="A101" s="83" t="s">
        <v>448</v>
      </c>
      <c r="B101" s="84" t="s">
        <v>274</v>
      </c>
      <c r="C101" s="153" t="s">
        <v>464</v>
      </c>
      <c r="D101" s="151" t="s">
        <v>47</v>
      </c>
      <c r="E101" s="87">
        <v>4</v>
      </c>
      <c r="F101" s="39"/>
      <c r="G101" s="88">
        <f t="shared" si="1"/>
        <v>0</v>
      </c>
      <c r="H101" s="91"/>
      <c r="I101" s="92"/>
    </row>
    <row r="102" spans="1:9" x14ac:dyDescent="0.25">
      <c r="A102" s="83" t="s">
        <v>448</v>
      </c>
      <c r="B102" s="84" t="s">
        <v>276</v>
      </c>
      <c r="C102" s="140" t="s">
        <v>294</v>
      </c>
      <c r="D102" s="151" t="s">
        <v>47</v>
      </c>
      <c r="E102" s="87">
        <v>4</v>
      </c>
      <c r="F102" s="39"/>
      <c r="G102" s="88">
        <f t="shared" si="1"/>
        <v>0</v>
      </c>
      <c r="H102" s="91"/>
      <c r="I102" s="92"/>
    </row>
    <row r="103" spans="1:9" x14ac:dyDescent="0.25">
      <c r="A103" s="83" t="s">
        <v>448</v>
      </c>
      <c r="B103" s="84" t="s">
        <v>278</v>
      </c>
      <c r="C103" s="140" t="s">
        <v>296</v>
      </c>
      <c r="D103" s="151" t="s">
        <v>47</v>
      </c>
      <c r="E103" s="87">
        <v>16</v>
      </c>
      <c r="F103" s="39"/>
      <c r="G103" s="88">
        <f t="shared" si="1"/>
        <v>0</v>
      </c>
      <c r="H103" s="91"/>
      <c r="I103" s="92"/>
    </row>
    <row r="104" spans="1:9" ht="15.75" thickBot="1" x14ac:dyDescent="0.3">
      <c r="A104" s="83" t="s">
        <v>448</v>
      </c>
      <c r="B104" s="84" t="s">
        <v>416</v>
      </c>
      <c r="C104" s="140" t="s">
        <v>300</v>
      </c>
      <c r="D104" s="154" t="s">
        <v>50</v>
      </c>
      <c r="E104" s="87">
        <v>20</v>
      </c>
      <c r="F104" s="44"/>
      <c r="G104" s="88">
        <f t="shared" si="1"/>
        <v>0</v>
      </c>
      <c r="H104" s="91"/>
      <c r="I104" s="92"/>
    </row>
    <row r="105" spans="1:9" ht="29.25" thickBot="1" x14ac:dyDescent="0.3">
      <c r="A105" s="102" t="s">
        <v>448</v>
      </c>
      <c r="B105" s="114" t="s">
        <v>452</v>
      </c>
      <c r="C105" s="155" t="s">
        <v>301</v>
      </c>
      <c r="D105" s="154" t="s">
        <v>47</v>
      </c>
      <c r="E105" s="104">
        <v>8</v>
      </c>
      <c r="F105" s="44"/>
      <c r="G105" s="105">
        <f t="shared" si="1"/>
        <v>0</v>
      </c>
      <c r="H105" s="137" t="s">
        <v>280</v>
      </c>
      <c r="I105" s="95">
        <f>ROUND(SUM(G97:G105),2)</f>
        <v>0</v>
      </c>
    </row>
    <row r="106" spans="1:9" ht="45" x14ac:dyDescent="0.25">
      <c r="A106" s="77" t="s">
        <v>449</v>
      </c>
      <c r="B106" s="78" t="s">
        <v>282</v>
      </c>
      <c r="C106" s="147" t="s">
        <v>308</v>
      </c>
      <c r="D106" s="152" t="s">
        <v>47</v>
      </c>
      <c r="E106" s="81">
        <v>50</v>
      </c>
      <c r="F106" s="43"/>
      <c r="G106" s="82">
        <f t="shared" si="1"/>
        <v>0</v>
      </c>
      <c r="H106" s="97"/>
      <c r="I106" s="98"/>
    </row>
    <row r="107" spans="1:9" ht="45" x14ac:dyDescent="0.25">
      <c r="A107" s="83" t="s">
        <v>449</v>
      </c>
      <c r="B107" s="84" t="s">
        <v>284</v>
      </c>
      <c r="C107" s="140" t="s">
        <v>312</v>
      </c>
      <c r="D107" s="151" t="s">
        <v>47</v>
      </c>
      <c r="E107" s="87">
        <v>7</v>
      </c>
      <c r="F107" s="39"/>
      <c r="G107" s="88">
        <f t="shared" si="1"/>
        <v>0</v>
      </c>
      <c r="H107" s="97"/>
      <c r="I107" s="98"/>
    </row>
    <row r="108" spans="1:9" ht="45" x14ac:dyDescent="0.25">
      <c r="A108" s="83" t="s">
        <v>449</v>
      </c>
      <c r="B108" s="84" t="s">
        <v>286</v>
      </c>
      <c r="C108" s="140" t="s">
        <v>314</v>
      </c>
      <c r="D108" s="151" t="s">
        <v>50</v>
      </c>
      <c r="E108" s="87">
        <v>28</v>
      </c>
      <c r="F108" s="39"/>
      <c r="G108" s="88">
        <f t="shared" si="1"/>
        <v>0</v>
      </c>
      <c r="H108" s="97"/>
      <c r="I108" s="98"/>
    </row>
    <row r="109" spans="1:9" ht="45.75" thickBot="1" x14ac:dyDescent="0.3">
      <c r="A109" s="83" t="s">
        <v>449</v>
      </c>
      <c r="B109" s="84" t="s">
        <v>288</v>
      </c>
      <c r="C109" s="140" t="s">
        <v>316</v>
      </c>
      <c r="D109" s="151" t="s">
        <v>47</v>
      </c>
      <c r="E109" s="87">
        <v>13</v>
      </c>
      <c r="F109" s="39"/>
      <c r="G109" s="88">
        <f t="shared" si="1"/>
        <v>0</v>
      </c>
      <c r="H109" s="97"/>
      <c r="I109" s="98"/>
    </row>
    <row r="110" spans="1:9" ht="45.75" thickBot="1" x14ac:dyDescent="0.3">
      <c r="A110" s="131" t="s">
        <v>449</v>
      </c>
      <c r="B110" s="149" t="s">
        <v>290</v>
      </c>
      <c r="C110" s="133" t="s">
        <v>320</v>
      </c>
      <c r="D110" s="156" t="s">
        <v>45</v>
      </c>
      <c r="E110" s="135">
        <v>7.8</v>
      </c>
      <c r="F110" s="40"/>
      <c r="G110" s="118">
        <f t="shared" si="1"/>
        <v>0</v>
      </c>
      <c r="H110" s="94" t="s">
        <v>303</v>
      </c>
      <c r="I110" s="95">
        <f>ROUND(SUM(G106:G110),2)</f>
        <v>0</v>
      </c>
    </row>
    <row r="111" spans="1:9" ht="45" x14ac:dyDescent="0.25">
      <c r="A111" s="157" t="s">
        <v>450</v>
      </c>
      <c r="B111" s="158" t="s">
        <v>305</v>
      </c>
      <c r="C111" s="159" t="s">
        <v>324</v>
      </c>
      <c r="D111" s="160" t="s">
        <v>50</v>
      </c>
      <c r="E111" s="161">
        <v>170</v>
      </c>
      <c r="F111" s="54"/>
      <c r="G111" s="162">
        <f t="shared" si="1"/>
        <v>0</v>
      </c>
      <c r="H111" s="98"/>
      <c r="I111" s="98"/>
    </row>
    <row r="112" spans="1:9" ht="45" x14ac:dyDescent="0.25">
      <c r="A112" s="83" t="s">
        <v>450</v>
      </c>
      <c r="B112" s="123" t="s">
        <v>307</v>
      </c>
      <c r="C112" s="140" t="s">
        <v>326</v>
      </c>
      <c r="D112" s="125" t="s">
        <v>50</v>
      </c>
      <c r="E112" s="87">
        <v>6640</v>
      </c>
      <c r="F112" s="39"/>
      <c r="G112" s="88">
        <f t="shared" si="1"/>
        <v>0</v>
      </c>
      <c r="H112" s="91"/>
      <c r="I112" s="92"/>
    </row>
    <row r="113" spans="1:9" ht="45" x14ac:dyDescent="0.25">
      <c r="A113" s="83" t="s">
        <v>450</v>
      </c>
      <c r="B113" s="123" t="s">
        <v>309</v>
      </c>
      <c r="C113" s="140" t="s">
        <v>330</v>
      </c>
      <c r="D113" s="125" t="s">
        <v>50</v>
      </c>
      <c r="E113" s="87">
        <v>1670</v>
      </c>
      <c r="F113" s="39"/>
      <c r="G113" s="88">
        <f t="shared" si="1"/>
        <v>0</v>
      </c>
      <c r="H113" s="91"/>
      <c r="I113" s="92"/>
    </row>
    <row r="114" spans="1:9" ht="45" x14ac:dyDescent="0.25">
      <c r="A114" s="83" t="s">
        <v>450</v>
      </c>
      <c r="B114" s="123" t="s">
        <v>311</v>
      </c>
      <c r="C114" s="140" t="s">
        <v>334</v>
      </c>
      <c r="D114" s="125" t="s">
        <v>50</v>
      </c>
      <c r="E114" s="87">
        <v>20</v>
      </c>
      <c r="F114" s="39"/>
      <c r="G114" s="88">
        <f t="shared" si="1"/>
        <v>0</v>
      </c>
      <c r="H114" s="91"/>
      <c r="I114" s="92"/>
    </row>
    <row r="115" spans="1:9" ht="45.75" thickBot="1" x14ac:dyDescent="0.3">
      <c r="A115" s="83" t="s">
        <v>450</v>
      </c>
      <c r="B115" s="123" t="s">
        <v>313</v>
      </c>
      <c r="C115" s="140" t="s">
        <v>340</v>
      </c>
      <c r="D115" s="125" t="s">
        <v>45</v>
      </c>
      <c r="E115" s="87">
        <v>31</v>
      </c>
      <c r="F115" s="39"/>
      <c r="G115" s="88">
        <f t="shared" si="1"/>
        <v>0</v>
      </c>
      <c r="H115" s="91"/>
      <c r="I115" s="92"/>
    </row>
    <row r="116" spans="1:9" ht="45.75" thickBot="1" x14ac:dyDescent="0.3">
      <c r="A116" s="102" t="s">
        <v>450</v>
      </c>
      <c r="B116" s="163" t="s">
        <v>315</v>
      </c>
      <c r="C116" s="155" t="s">
        <v>342</v>
      </c>
      <c r="D116" s="164" t="s">
        <v>45</v>
      </c>
      <c r="E116" s="104">
        <v>6</v>
      </c>
      <c r="F116" s="44"/>
      <c r="G116" s="105">
        <f t="shared" si="1"/>
        <v>0</v>
      </c>
      <c r="H116" s="94" t="s">
        <v>321</v>
      </c>
      <c r="I116" s="95">
        <f>ROUND(SUM(G111:G116),2)</f>
        <v>0</v>
      </c>
    </row>
    <row r="117" spans="1:9" ht="15.75" thickBot="1" x14ac:dyDescent="0.3">
      <c r="A117" s="77" t="s">
        <v>405</v>
      </c>
      <c r="B117" s="119" t="s">
        <v>323</v>
      </c>
      <c r="C117" s="147" t="s">
        <v>363</v>
      </c>
      <c r="D117" s="165" t="s">
        <v>45</v>
      </c>
      <c r="E117" s="81">
        <v>1180</v>
      </c>
      <c r="F117" s="43"/>
      <c r="G117" s="82">
        <f t="shared" si="1"/>
        <v>0</v>
      </c>
      <c r="H117" s="91"/>
      <c r="I117" s="92"/>
    </row>
    <row r="118" spans="1:9" ht="45.75" thickBot="1" x14ac:dyDescent="0.3">
      <c r="A118" s="166" t="s">
        <v>405</v>
      </c>
      <c r="B118" s="167" t="s">
        <v>325</v>
      </c>
      <c r="C118" s="168" t="s">
        <v>368</v>
      </c>
      <c r="D118" s="169" t="s">
        <v>6</v>
      </c>
      <c r="E118" s="170">
        <v>1</v>
      </c>
      <c r="F118" s="55"/>
      <c r="G118" s="118">
        <f t="shared" si="1"/>
        <v>0</v>
      </c>
      <c r="H118" s="94" t="s">
        <v>345</v>
      </c>
      <c r="I118" s="95">
        <f>ROUND(SUM(G117:G118),2)</f>
        <v>0</v>
      </c>
    </row>
    <row r="119" spans="1:9" ht="18.75" x14ac:dyDescent="0.25">
      <c r="A119" s="77" t="s">
        <v>406</v>
      </c>
      <c r="B119" s="78" t="s">
        <v>346</v>
      </c>
      <c r="C119" s="147" t="s">
        <v>371</v>
      </c>
      <c r="D119" s="148" t="s">
        <v>43</v>
      </c>
      <c r="E119" s="81">
        <v>369</v>
      </c>
      <c r="F119" s="50"/>
      <c r="G119" s="82">
        <f t="shared" ref="G119:G125" si="2">ROUND((E119*F119),2)</f>
        <v>0</v>
      </c>
      <c r="H119" s="91"/>
      <c r="I119" s="92"/>
    </row>
    <row r="120" spans="1:9" x14ac:dyDescent="0.25">
      <c r="A120" s="83" t="s">
        <v>406</v>
      </c>
      <c r="B120" s="84" t="s">
        <v>348</v>
      </c>
      <c r="C120" s="140" t="s">
        <v>194</v>
      </c>
      <c r="D120" s="86" t="s">
        <v>45</v>
      </c>
      <c r="E120" s="139">
        <v>504.78</v>
      </c>
      <c r="F120" s="59"/>
      <c r="G120" s="88">
        <f t="shared" si="2"/>
        <v>0</v>
      </c>
      <c r="H120" s="91"/>
      <c r="I120" s="92"/>
    </row>
    <row r="121" spans="1:9" x14ac:dyDescent="0.25">
      <c r="A121" s="83" t="s">
        <v>406</v>
      </c>
      <c r="B121" s="84" t="s">
        <v>350</v>
      </c>
      <c r="C121" s="140" t="s">
        <v>223</v>
      </c>
      <c r="D121" s="86" t="s">
        <v>45</v>
      </c>
      <c r="E121" s="139">
        <v>457.82</v>
      </c>
      <c r="F121" s="59"/>
      <c r="G121" s="88">
        <f t="shared" si="2"/>
        <v>0</v>
      </c>
      <c r="H121" s="91"/>
      <c r="I121" s="92"/>
    </row>
    <row r="122" spans="1:9" ht="18" x14ac:dyDescent="0.25">
      <c r="A122" s="83" t="s">
        <v>406</v>
      </c>
      <c r="B122" s="84" t="s">
        <v>352</v>
      </c>
      <c r="C122" s="140" t="s">
        <v>225</v>
      </c>
      <c r="D122" s="141" t="s">
        <v>45</v>
      </c>
      <c r="E122" s="139">
        <v>455.47</v>
      </c>
      <c r="F122" s="59"/>
      <c r="G122" s="88">
        <f t="shared" si="2"/>
        <v>0</v>
      </c>
      <c r="H122" s="91"/>
      <c r="I122" s="92"/>
    </row>
    <row r="123" spans="1:9" x14ac:dyDescent="0.25">
      <c r="A123" s="83" t="s">
        <v>406</v>
      </c>
      <c r="B123" s="84" t="s">
        <v>354</v>
      </c>
      <c r="C123" s="140" t="s">
        <v>226</v>
      </c>
      <c r="D123" s="86" t="s">
        <v>45</v>
      </c>
      <c r="E123" s="139">
        <v>453.91</v>
      </c>
      <c r="F123" s="46"/>
      <c r="G123" s="88">
        <f t="shared" si="2"/>
        <v>0</v>
      </c>
      <c r="H123" s="91"/>
      <c r="I123" s="92"/>
    </row>
    <row r="124" spans="1:9" ht="18" x14ac:dyDescent="0.25">
      <c r="A124" s="83" t="s">
        <v>406</v>
      </c>
      <c r="B124" s="84" t="s">
        <v>355</v>
      </c>
      <c r="C124" s="140" t="s">
        <v>227</v>
      </c>
      <c r="D124" s="86" t="s">
        <v>45</v>
      </c>
      <c r="E124" s="139">
        <v>452.34</v>
      </c>
      <c r="F124" s="46"/>
      <c r="G124" s="88">
        <f t="shared" si="2"/>
        <v>0</v>
      </c>
      <c r="H124" s="91"/>
      <c r="I124" s="92"/>
    </row>
    <row r="125" spans="1:9" x14ac:dyDescent="0.25">
      <c r="A125" s="83" t="s">
        <v>406</v>
      </c>
      <c r="B125" s="84" t="s">
        <v>356</v>
      </c>
      <c r="C125" s="140" t="s">
        <v>228</v>
      </c>
      <c r="D125" s="86" t="s">
        <v>45</v>
      </c>
      <c r="E125" s="139">
        <v>451.56</v>
      </c>
      <c r="F125" s="46"/>
      <c r="G125" s="88">
        <f t="shared" si="2"/>
        <v>0</v>
      </c>
      <c r="H125" s="91"/>
      <c r="I125" s="92"/>
    </row>
    <row r="126" spans="1:9" ht="18.75" thickBot="1" x14ac:dyDescent="0.3">
      <c r="A126" s="83" t="s">
        <v>406</v>
      </c>
      <c r="B126" s="84" t="s">
        <v>357</v>
      </c>
      <c r="C126" s="140" t="s">
        <v>229</v>
      </c>
      <c r="D126" s="130" t="s">
        <v>45</v>
      </c>
      <c r="E126" s="113">
        <v>450</v>
      </c>
      <c r="F126" s="46"/>
      <c r="G126" s="88">
        <f>ROUND((E126*F126),2)</f>
        <v>0</v>
      </c>
      <c r="H126" s="91"/>
      <c r="I126" s="92"/>
    </row>
    <row r="127" spans="1:9" ht="29.25" thickBot="1" x14ac:dyDescent="0.3">
      <c r="A127" s="131" t="s">
        <v>406</v>
      </c>
      <c r="B127" s="132" t="s">
        <v>358</v>
      </c>
      <c r="C127" s="133" t="s">
        <v>388</v>
      </c>
      <c r="D127" s="171" t="s">
        <v>45</v>
      </c>
      <c r="E127" s="135">
        <v>60</v>
      </c>
      <c r="F127" s="52"/>
      <c r="G127" s="118">
        <f>ROUND((E127*F127),2)</f>
        <v>0</v>
      </c>
      <c r="H127" s="94" t="s">
        <v>359</v>
      </c>
      <c r="I127" s="95">
        <f>ROUND(SUM(G119:G127),2)</f>
        <v>0</v>
      </c>
    </row>
    <row r="128" spans="1:9" ht="43.5" thickBot="1" x14ac:dyDescent="0.3">
      <c r="A128" s="472" t="s">
        <v>389</v>
      </c>
      <c r="B128" s="472"/>
      <c r="C128" s="472"/>
      <c r="D128" s="472"/>
      <c r="E128" s="473"/>
      <c r="F128" s="183" t="s">
        <v>533</v>
      </c>
      <c r="G128" s="95">
        <f>ROUND(SUM(G5:G127),2)</f>
        <v>0</v>
      </c>
      <c r="H128" s="91"/>
      <c r="I128" s="92"/>
    </row>
    <row r="129" spans="1:9" x14ac:dyDescent="0.25">
      <c r="A129" s="173"/>
      <c r="B129" s="173"/>
      <c r="C129" s="173"/>
      <c r="D129" s="174"/>
      <c r="E129" s="175"/>
      <c r="F129" s="2"/>
      <c r="H129" s="89"/>
      <c r="I129" s="92"/>
    </row>
  </sheetData>
  <sheetProtection algorithmName="SHA-512" hashValue="mOJAWCvWXfUQ1N89QutNI0w88WOwS/LoDkN1q0qyXQS8/X+1BW7fBcIaRT1AEPGHXXGzhTh0X1YY9czk6314qQ==" saltValue="2spr1x0ous8EI7bwYlc+wQ==" spinCount="100000" sheet="1" objects="1" scenarios="1"/>
  <mergeCells count="7">
    <mergeCell ref="A128:E128"/>
    <mergeCell ref="A1:E1"/>
    <mergeCell ref="A3:E3"/>
    <mergeCell ref="H60:H76"/>
    <mergeCell ref="H78:H82"/>
    <mergeCell ref="D95:D96"/>
    <mergeCell ref="E95:E96"/>
  </mergeCells>
  <pageMargins left="0.7" right="0.34375" top="0.75" bottom="0.75" header="0.3" footer="0.3"/>
  <pageSetup paperSize="9" scale="38" orientation="portrait" r:id="rId1"/>
  <ignoredErrors>
    <ignoredError sqref="G96"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49CA0-A8CF-4C53-824A-E6EB312D10AE}">
  <dimension ref="A1:K33"/>
  <sheetViews>
    <sheetView topLeftCell="A10" zoomScaleNormal="100" zoomScaleSheetLayoutView="91" workbookViewId="0">
      <selection activeCell="G33" sqref="G33"/>
    </sheetView>
  </sheetViews>
  <sheetFormatPr defaultColWidth="9.140625" defaultRowHeight="15" x14ac:dyDescent="0.25"/>
  <cols>
    <col min="1" max="1" width="31.7109375" style="98" bestFit="1" customWidth="1"/>
    <col min="2" max="2" width="8.28515625" style="98" bestFit="1" customWidth="1"/>
    <col min="3" max="3" width="87.85546875" style="176" customWidth="1"/>
    <col min="4" max="4" width="9.140625" style="76"/>
    <col min="5" max="5" width="16.28515625" style="177" customWidth="1"/>
    <col min="6" max="6" width="21.5703125" style="178"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11" ht="40.15" customHeight="1" x14ac:dyDescent="0.25">
      <c r="A1" s="474" t="s">
        <v>66</v>
      </c>
      <c r="B1" s="474"/>
      <c r="C1" s="474"/>
      <c r="D1" s="474"/>
      <c r="E1" s="474"/>
      <c r="F1" s="9"/>
      <c r="G1" s="9"/>
    </row>
    <row r="2" spans="1:11" ht="21.75" customHeight="1" thickBot="1" x14ac:dyDescent="0.3">
      <c r="A2" s="1"/>
      <c r="B2" s="1"/>
      <c r="C2" s="12"/>
      <c r="D2" s="1"/>
      <c r="E2" s="16"/>
      <c r="F2" s="1"/>
      <c r="G2" s="1"/>
    </row>
    <row r="3" spans="1:11" ht="21.75" customHeight="1" x14ac:dyDescent="0.25">
      <c r="A3" s="467" t="s">
        <v>695</v>
      </c>
      <c r="B3" s="468"/>
      <c r="C3" s="468"/>
      <c r="D3" s="468"/>
      <c r="E3" s="469"/>
      <c r="F3" s="35"/>
      <c r="G3" s="8"/>
    </row>
    <row r="4" spans="1:11" ht="42.75" x14ac:dyDescent="0.25">
      <c r="A4" s="34" t="s">
        <v>17</v>
      </c>
      <c r="B4" s="33" t="s">
        <v>0</v>
      </c>
      <c r="C4" s="32" t="s">
        <v>1</v>
      </c>
      <c r="D4" s="31" t="s">
        <v>2</v>
      </c>
      <c r="E4" s="36" t="s">
        <v>3</v>
      </c>
      <c r="F4" s="29" t="s">
        <v>19</v>
      </c>
      <c r="G4" s="13" t="s">
        <v>4</v>
      </c>
    </row>
    <row r="5" spans="1:11" x14ac:dyDescent="0.25">
      <c r="A5" s="188" t="s">
        <v>625</v>
      </c>
      <c r="B5" s="123" t="s">
        <v>7</v>
      </c>
      <c r="C5" s="185" t="s">
        <v>1101</v>
      </c>
      <c r="D5" s="186" t="s">
        <v>49</v>
      </c>
      <c r="E5" s="199">
        <v>14670</v>
      </c>
      <c r="F5" s="69"/>
      <c r="G5" s="88">
        <f t="shared" ref="G5:G32" si="0">ROUND((E5*F5),2)</f>
        <v>0</v>
      </c>
      <c r="K5" s="178"/>
    </row>
    <row r="6" spans="1:11" x14ac:dyDescent="0.25">
      <c r="A6" s="188" t="s">
        <v>625</v>
      </c>
      <c r="B6" s="123" t="s">
        <v>8</v>
      </c>
      <c r="C6" s="185" t="s">
        <v>644</v>
      </c>
      <c r="D6" s="130" t="s">
        <v>49</v>
      </c>
      <c r="E6" s="199">
        <v>12760</v>
      </c>
      <c r="F6" s="69"/>
      <c r="G6" s="88">
        <f t="shared" si="0"/>
        <v>0</v>
      </c>
      <c r="K6" s="178"/>
    </row>
    <row r="7" spans="1:11" x14ac:dyDescent="0.25">
      <c r="A7" s="188" t="s">
        <v>625</v>
      </c>
      <c r="B7" s="123" t="s">
        <v>9</v>
      </c>
      <c r="C7" s="185" t="s">
        <v>643</v>
      </c>
      <c r="D7" s="130" t="s">
        <v>49</v>
      </c>
      <c r="E7" s="199">
        <v>12760</v>
      </c>
      <c r="F7" s="69"/>
      <c r="G7" s="88">
        <f t="shared" si="0"/>
        <v>0</v>
      </c>
      <c r="K7" s="178"/>
    </row>
    <row r="8" spans="1:11" x14ac:dyDescent="0.25">
      <c r="A8" s="188" t="s">
        <v>625</v>
      </c>
      <c r="B8" s="123" t="s">
        <v>10</v>
      </c>
      <c r="C8" s="185" t="s">
        <v>642</v>
      </c>
      <c r="D8" s="130" t="s">
        <v>49</v>
      </c>
      <c r="E8" s="199">
        <v>290</v>
      </c>
      <c r="F8" s="69"/>
      <c r="G8" s="88">
        <f t="shared" si="0"/>
        <v>0</v>
      </c>
      <c r="K8" s="178"/>
    </row>
    <row r="9" spans="1:11" x14ac:dyDescent="0.25">
      <c r="A9" s="188" t="s">
        <v>625</v>
      </c>
      <c r="B9" s="123" t="s">
        <v>11</v>
      </c>
      <c r="C9" s="185" t="s">
        <v>641</v>
      </c>
      <c r="D9" s="130" t="s">
        <v>51</v>
      </c>
      <c r="E9" s="199">
        <v>210</v>
      </c>
      <c r="F9" s="69"/>
      <c r="G9" s="88">
        <f t="shared" si="0"/>
        <v>0</v>
      </c>
      <c r="K9" s="178"/>
    </row>
    <row r="10" spans="1:11" ht="30" x14ac:dyDescent="0.25">
      <c r="A10" s="188" t="s">
        <v>625</v>
      </c>
      <c r="B10" s="123" t="s">
        <v>12</v>
      </c>
      <c r="C10" s="185" t="s">
        <v>694</v>
      </c>
      <c r="D10" s="130" t="s">
        <v>50</v>
      </c>
      <c r="E10" s="199">
        <v>40.99</v>
      </c>
      <c r="F10" s="69"/>
      <c r="G10" s="88">
        <f t="shared" si="0"/>
        <v>0</v>
      </c>
      <c r="K10" s="178"/>
    </row>
    <row r="11" spans="1:11" ht="30" x14ac:dyDescent="0.25">
      <c r="A11" s="188" t="s">
        <v>625</v>
      </c>
      <c r="B11" s="123" t="s">
        <v>13</v>
      </c>
      <c r="C11" s="185" t="s">
        <v>693</v>
      </c>
      <c r="D11" s="130" t="s">
        <v>50</v>
      </c>
      <c r="E11" s="199">
        <v>45.35</v>
      </c>
      <c r="F11" s="69"/>
      <c r="G11" s="88">
        <f t="shared" si="0"/>
        <v>0</v>
      </c>
      <c r="K11" s="178"/>
    </row>
    <row r="12" spans="1:11" ht="30" x14ac:dyDescent="0.25">
      <c r="A12" s="188" t="s">
        <v>625</v>
      </c>
      <c r="B12" s="123" t="s">
        <v>14</v>
      </c>
      <c r="C12" s="185" t="s">
        <v>692</v>
      </c>
      <c r="D12" s="130" t="s">
        <v>50</v>
      </c>
      <c r="E12" s="199">
        <v>41.53</v>
      </c>
      <c r="F12" s="69"/>
      <c r="G12" s="88">
        <f t="shared" si="0"/>
        <v>0</v>
      </c>
      <c r="K12" s="178"/>
    </row>
    <row r="13" spans="1:11" x14ac:dyDescent="0.25">
      <c r="A13" s="188" t="s">
        <v>625</v>
      </c>
      <c r="B13" s="123" t="s">
        <v>15</v>
      </c>
      <c r="C13" s="185" t="s">
        <v>691</v>
      </c>
      <c r="D13" s="130" t="s">
        <v>49</v>
      </c>
      <c r="E13" s="199">
        <v>5.2</v>
      </c>
      <c r="F13" s="69"/>
      <c r="G13" s="88">
        <f t="shared" si="0"/>
        <v>0</v>
      </c>
      <c r="K13" s="178"/>
    </row>
    <row r="14" spans="1:11" ht="30" x14ac:dyDescent="0.25">
      <c r="A14" s="188" t="s">
        <v>625</v>
      </c>
      <c r="B14" s="123" t="s">
        <v>20</v>
      </c>
      <c r="C14" s="185" t="s">
        <v>661</v>
      </c>
      <c r="D14" s="130" t="s">
        <v>45</v>
      </c>
      <c r="E14" s="199">
        <v>36</v>
      </c>
      <c r="F14" s="69"/>
      <c r="G14" s="88">
        <f t="shared" si="0"/>
        <v>0</v>
      </c>
      <c r="K14" s="178"/>
    </row>
    <row r="15" spans="1:11" ht="30" x14ac:dyDescent="0.25">
      <c r="A15" s="188" t="s">
        <v>625</v>
      </c>
      <c r="B15" s="123" t="s">
        <v>21</v>
      </c>
      <c r="C15" s="185" t="s">
        <v>639</v>
      </c>
      <c r="D15" s="130" t="s">
        <v>45</v>
      </c>
      <c r="E15" s="199">
        <v>2156</v>
      </c>
      <c r="F15" s="69"/>
      <c r="G15" s="88">
        <f t="shared" si="0"/>
        <v>0</v>
      </c>
      <c r="K15" s="178"/>
    </row>
    <row r="16" spans="1:11" x14ac:dyDescent="0.25">
      <c r="A16" s="188" t="s">
        <v>625</v>
      </c>
      <c r="B16" s="123" t="s">
        <v>22</v>
      </c>
      <c r="C16" s="189" t="s">
        <v>638</v>
      </c>
      <c r="D16" s="130" t="s">
        <v>45</v>
      </c>
      <c r="E16" s="199">
        <v>171.8</v>
      </c>
      <c r="F16" s="69"/>
      <c r="G16" s="88">
        <f t="shared" si="0"/>
        <v>0</v>
      </c>
      <c r="H16" s="89"/>
      <c r="K16" s="178"/>
    </row>
    <row r="17" spans="1:11" x14ac:dyDescent="0.25">
      <c r="A17" s="188" t="s">
        <v>625</v>
      </c>
      <c r="B17" s="123" t="s">
        <v>23</v>
      </c>
      <c r="C17" s="189" t="s">
        <v>637</v>
      </c>
      <c r="D17" s="130" t="s">
        <v>45</v>
      </c>
      <c r="E17" s="199">
        <v>119.9</v>
      </c>
      <c r="F17" s="69"/>
      <c r="G17" s="88">
        <f t="shared" si="0"/>
        <v>0</v>
      </c>
      <c r="H17" s="76"/>
      <c r="K17" s="178"/>
    </row>
    <row r="18" spans="1:11" x14ac:dyDescent="0.25">
      <c r="A18" s="188" t="s">
        <v>625</v>
      </c>
      <c r="B18" s="123" t="s">
        <v>26</v>
      </c>
      <c r="C18" s="190" t="s">
        <v>636</v>
      </c>
      <c r="D18" s="130" t="s">
        <v>45</v>
      </c>
      <c r="E18" s="199">
        <v>15.1</v>
      </c>
      <c r="F18" s="69"/>
      <c r="G18" s="88">
        <f t="shared" si="0"/>
        <v>0</v>
      </c>
      <c r="H18" s="91"/>
      <c r="I18" s="92"/>
      <c r="K18" s="178"/>
    </row>
    <row r="19" spans="1:11" x14ac:dyDescent="0.25">
      <c r="A19" s="188" t="s">
        <v>625</v>
      </c>
      <c r="B19" s="123" t="s">
        <v>27</v>
      </c>
      <c r="C19" s="189" t="s">
        <v>635</v>
      </c>
      <c r="D19" s="130" t="s">
        <v>49</v>
      </c>
      <c r="E19" s="199">
        <v>90.4</v>
      </c>
      <c r="F19" s="69"/>
      <c r="G19" s="88">
        <f t="shared" si="0"/>
        <v>0</v>
      </c>
      <c r="H19" s="91"/>
      <c r="I19" s="92"/>
      <c r="K19" s="178"/>
    </row>
    <row r="20" spans="1:11" x14ac:dyDescent="0.25">
      <c r="A20" s="188" t="s">
        <v>625</v>
      </c>
      <c r="B20" s="123" t="s">
        <v>28</v>
      </c>
      <c r="C20" s="189" t="s">
        <v>660</v>
      </c>
      <c r="D20" s="130" t="s">
        <v>49</v>
      </c>
      <c r="E20" s="199">
        <v>29.6</v>
      </c>
      <c r="F20" s="69"/>
      <c r="G20" s="88">
        <f t="shared" si="0"/>
        <v>0</v>
      </c>
      <c r="H20" s="91"/>
      <c r="I20" s="92"/>
      <c r="K20" s="178"/>
    </row>
    <row r="21" spans="1:11" x14ac:dyDescent="0.25">
      <c r="A21" s="83" t="s">
        <v>625</v>
      </c>
      <c r="B21" s="378" t="s">
        <v>29</v>
      </c>
      <c r="C21" s="93" t="s">
        <v>659</v>
      </c>
      <c r="D21" s="86" t="s">
        <v>49</v>
      </c>
      <c r="E21" s="87">
        <v>1.4</v>
      </c>
      <c r="F21" s="69"/>
      <c r="G21" s="88">
        <f t="shared" si="0"/>
        <v>0</v>
      </c>
      <c r="H21" s="91"/>
      <c r="I21" s="92"/>
    </row>
    <row r="22" spans="1:11" x14ac:dyDescent="0.25">
      <c r="A22" s="188" t="s">
        <v>625</v>
      </c>
      <c r="B22" s="378" t="s">
        <v>30</v>
      </c>
      <c r="C22" s="189" t="s">
        <v>634</v>
      </c>
      <c r="D22" s="130" t="s">
        <v>49</v>
      </c>
      <c r="E22" s="199">
        <v>66.7</v>
      </c>
      <c r="F22" s="69"/>
      <c r="G22" s="88">
        <f t="shared" si="0"/>
        <v>0</v>
      </c>
      <c r="H22" s="91"/>
      <c r="I22" s="92"/>
      <c r="K22" s="178"/>
    </row>
    <row r="23" spans="1:11" ht="30" x14ac:dyDescent="0.25">
      <c r="A23" s="188" t="s">
        <v>625</v>
      </c>
      <c r="B23" s="378" t="s">
        <v>31</v>
      </c>
      <c r="C23" s="189" t="s">
        <v>633</v>
      </c>
      <c r="D23" s="130" t="s">
        <v>49</v>
      </c>
      <c r="E23" s="199">
        <v>1131</v>
      </c>
      <c r="F23" s="69"/>
      <c r="G23" s="88">
        <f t="shared" si="0"/>
        <v>0</v>
      </c>
      <c r="H23" s="91"/>
      <c r="I23" s="92"/>
      <c r="K23" s="178"/>
    </row>
    <row r="24" spans="1:11" x14ac:dyDescent="0.25">
      <c r="A24" s="188" t="s">
        <v>625</v>
      </c>
      <c r="B24" s="378" t="s">
        <v>32</v>
      </c>
      <c r="C24" s="185" t="s">
        <v>632</v>
      </c>
      <c r="D24" s="130" t="s">
        <v>49</v>
      </c>
      <c r="E24" s="199">
        <v>101.7</v>
      </c>
      <c r="F24" s="69"/>
      <c r="G24" s="88">
        <f t="shared" si="0"/>
        <v>0</v>
      </c>
      <c r="H24" s="91"/>
      <c r="I24" s="92"/>
      <c r="K24" s="178"/>
    </row>
    <row r="25" spans="1:11" x14ac:dyDescent="0.25">
      <c r="A25" s="188" t="s">
        <v>625</v>
      </c>
      <c r="B25" s="378" t="s">
        <v>33</v>
      </c>
      <c r="C25" s="185" t="s">
        <v>631</v>
      </c>
      <c r="D25" s="130" t="s">
        <v>50</v>
      </c>
      <c r="E25" s="199">
        <v>1456</v>
      </c>
      <c r="F25" s="69"/>
      <c r="G25" s="88">
        <f t="shared" si="0"/>
        <v>0</v>
      </c>
      <c r="H25" s="91"/>
      <c r="I25" s="92"/>
      <c r="K25" s="178"/>
    </row>
    <row r="26" spans="1:11" x14ac:dyDescent="0.25">
      <c r="A26" s="188" t="s">
        <v>625</v>
      </c>
      <c r="B26" s="378" t="s">
        <v>34</v>
      </c>
      <c r="C26" s="185" t="s">
        <v>630</v>
      </c>
      <c r="D26" s="130" t="s">
        <v>629</v>
      </c>
      <c r="E26" s="199">
        <v>2734</v>
      </c>
      <c r="F26" s="69"/>
      <c r="G26" s="88">
        <f t="shared" si="0"/>
        <v>0</v>
      </c>
      <c r="H26" s="91"/>
      <c r="I26" s="92"/>
      <c r="K26" s="178"/>
    </row>
    <row r="27" spans="1:11" x14ac:dyDescent="0.25">
      <c r="A27" s="188" t="s">
        <v>625</v>
      </c>
      <c r="B27" s="378" t="s">
        <v>35</v>
      </c>
      <c r="C27" s="185" t="s">
        <v>628</v>
      </c>
      <c r="D27" s="130" t="s">
        <v>49</v>
      </c>
      <c r="E27" s="199">
        <v>30.9</v>
      </c>
      <c r="F27" s="69"/>
      <c r="G27" s="88">
        <f t="shared" si="0"/>
        <v>0</v>
      </c>
      <c r="H27" s="91"/>
      <c r="I27" s="92"/>
      <c r="K27" s="178"/>
    </row>
    <row r="28" spans="1:11" x14ac:dyDescent="0.25">
      <c r="A28" s="188" t="s">
        <v>625</v>
      </c>
      <c r="B28" s="378" t="s">
        <v>36</v>
      </c>
      <c r="C28" s="185" t="s">
        <v>627</v>
      </c>
      <c r="D28" s="130" t="s">
        <v>49</v>
      </c>
      <c r="E28" s="199">
        <v>64</v>
      </c>
      <c r="F28" s="69"/>
      <c r="G28" s="88">
        <f t="shared" si="0"/>
        <v>0</v>
      </c>
      <c r="H28" s="91"/>
      <c r="I28" s="92"/>
      <c r="K28" s="178"/>
    </row>
    <row r="29" spans="1:11" x14ac:dyDescent="0.25">
      <c r="A29" s="188" t="s">
        <v>625</v>
      </c>
      <c r="B29" s="378" t="s">
        <v>37</v>
      </c>
      <c r="C29" s="185" t="s">
        <v>626</v>
      </c>
      <c r="D29" s="130" t="s">
        <v>49</v>
      </c>
      <c r="E29" s="199">
        <v>8.1</v>
      </c>
      <c r="F29" s="69"/>
      <c r="G29" s="88">
        <f t="shared" si="0"/>
        <v>0</v>
      </c>
      <c r="H29" s="91"/>
      <c r="I29" s="92"/>
      <c r="K29" s="178"/>
    </row>
    <row r="30" spans="1:11" s="198" customFormat="1" x14ac:dyDescent="0.2">
      <c r="A30" s="188" t="s">
        <v>625</v>
      </c>
      <c r="B30" s="378" t="s">
        <v>38</v>
      </c>
      <c r="C30" s="192" t="s">
        <v>624</v>
      </c>
      <c r="D30" s="193" t="s">
        <v>49</v>
      </c>
      <c r="E30" s="379">
        <v>16.8</v>
      </c>
      <c r="F30" s="69"/>
      <c r="G30" s="195">
        <f t="shared" si="0"/>
        <v>0</v>
      </c>
      <c r="H30" s="196"/>
      <c r="I30" s="197"/>
    </row>
    <row r="31" spans="1:11" s="198" customFormat="1" ht="15.75" thickBot="1" x14ac:dyDescent="0.25">
      <c r="A31" s="188" t="s">
        <v>625</v>
      </c>
      <c r="B31" s="378" t="s">
        <v>39</v>
      </c>
      <c r="C31" s="185" t="s">
        <v>677</v>
      </c>
      <c r="D31" s="130" t="s">
        <v>50</v>
      </c>
      <c r="E31" s="199">
        <v>250</v>
      </c>
      <c r="F31" s="69"/>
      <c r="G31" s="195">
        <f t="shared" si="0"/>
        <v>0</v>
      </c>
      <c r="H31" s="196"/>
      <c r="I31" s="197"/>
    </row>
    <row r="32" spans="1:11" ht="29.25" thickBot="1" x14ac:dyDescent="0.3">
      <c r="A32" s="380" t="s">
        <v>625</v>
      </c>
      <c r="B32" s="381" t="s">
        <v>559</v>
      </c>
      <c r="C32" s="201" t="s">
        <v>676</v>
      </c>
      <c r="D32" s="171" t="s">
        <v>50</v>
      </c>
      <c r="E32" s="382">
        <v>250</v>
      </c>
      <c r="F32" s="70"/>
      <c r="G32" s="118">
        <f t="shared" si="0"/>
        <v>0</v>
      </c>
      <c r="H32" s="137" t="s">
        <v>370</v>
      </c>
      <c r="I32" s="95">
        <f>ROUND(SUM(G5:G32),2)</f>
        <v>0</v>
      </c>
      <c r="K32" s="178"/>
    </row>
    <row r="33" spans="1:11" ht="43.5" thickBot="1" x14ac:dyDescent="0.3">
      <c r="A33" s="173"/>
      <c r="B33" s="173"/>
      <c r="C33" s="173"/>
      <c r="D33" s="174"/>
      <c r="E33" s="175"/>
      <c r="F33" s="172" t="s">
        <v>690</v>
      </c>
      <c r="G33" s="203">
        <f>ROUND(SUM(G5:G32),2)</f>
        <v>0</v>
      </c>
      <c r="H33" s="89"/>
      <c r="I33" s="92"/>
      <c r="K33" s="178"/>
    </row>
  </sheetData>
  <sheetProtection algorithmName="SHA-512" hashValue="n4mFPoAxK6fIHPNMR0VIyFDAJjgoyVot0ccKMOaQmKh2qkCLWBhrKX9SIHDFpi+gF02UeLVdJzUZSVMmxoMUUw==" saltValue="86Jzlc3Pau3hrjA6PXiE5A==" spinCount="100000" sheet="1" objects="1" scenarios="1"/>
  <mergeCells count="2">
    <mergeCell ref="A1:E1"/>
    <mergeCell ref="A3:E3"/>
  </mergeCells>
  <phoneticPr fontId="32" type="noConversion"/>
  <pageMargins left="0.7" right="0.33823529411764708" top="0.75" bottom="0.75" header="0.3" footer="0.3"/>
  <pageSetup paperSize="9" scale="4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86"/>
  <sheetViews>
    <sheetView topLeftCell="A34" zoomScale="106" zoomScaleNormal="106" zoomScaleSheetLayoutView="78" workbookViewId="0">
      <selection activeCell="G48" sqref="G48"/>
    </sheetView>
  </sheetViews>
  <sheetFormatPr defaultColWidth="9.140625" defaultRowHeight="15" x14ac:dyDescent="0.25"/>
  <cols>
    <col min="1" max="1" width="31.7109375" style="98" bestFit="1" customWidth="1"/>
    <col min="2" max="2" width="8.28515625" style="98" bestFit="1" customWidth="1"/>
    <col min="3" max="3" width="86.42578125" style="176" customWidth="1"/>
    <col min="4" max="4" width="9.140625" style="76"/>
    <col min="5" max="5" width="16.28515625" style="177" customWidth="1"/>
    <col min="6" max="6" width="21.5703125" style="3" customWidth="1"/>
    <col min="7" max="7" width="14.7109375" style="76" customWidth="1"/>
    <col min="8" max="8" width="21.5703125" style="75" customWidth="1"/>
    <col min="9" max="9" width="16.140625" style="76" customWidth="1"/>
    <col min="10" max="10" width="9.140625" style="76"/>
    <col min="11" max="11" width="11.42578125" style="76" bestFit="1" customWidth="1"/>
    <col min="12" max="14" width="9.140625" style="76"/>
    <col min="15" max="15" width="11.42578125" style="76" bestFit="1" customWidth="1"/>
    <col min="16" max="16384" width="9.140625" style="76"/>
  </cols>
  <sheetData>
    <row r="1" spans="1:9" ht="40.15" customHeight="1" x14ac:dyDescent="0.25">
      <c r="A1" s="474" t="s">
        <v>67</v>
      </c>
      <c r="B1" s="474"/>
      <c r="C1" s="474"/>
      <c r="D1" s="474"/>
      <c r="E1" s="474"/>
      <c r="F1" s="179"/>
      <c r="G1" s="9"/>
    </row>
    <row r="2" spans="1:9" ht="21.75" customHeight="1" thickBot="1" x14ac:dyDescent="0.3">
      <c r="A2" s="1"/>
      <c r="B2" s="1"/>
      <c r="C2" s="12"/>
      <c r="D2" s="1"/>
      <c r="E2" s="16"/>
      <c r="F2" s="180"/>
      <c r="G2" s="1"/>
    </row>
    <row r="3" spans="1:9" ht="21.75" customHeight="1" x14ac:dyDescent="0.25">
      <c r="A3" s="467" t="s">
        <v>534</v>
      </c>
      <c r="B3" s="468"/>
      <c r="C3" s="468"/>
      <c r="D3" s="468"/>
      <c r="E3" s="469"/>
      <c r="F3" s="181"/>
      <c r="G3" s="8"/>
    </row>
    <row r="4" spans="1:9" ht="43.5" thickBot="1" x14ac:dyDescent="0.3">
      <c r="A4" s="6" t="s">
        <v>17</v>
      </c>
      <c r="B4" s="10" t="s">
        <v>0</v>
      </c>
      <c r="C4" s="4" t="s">
        <v>1</v>
      </c>
      <c r="D4" s="11" t="s">
        <v>2</v>
      </c>
      <c r="E4" s="17" t="s">
        <v>3</v>
      </c>
      <c r="F4" s="182" t="s">
        <v>19</v>
      </c>
      <c r="G4" s="5" t="s">
        <v>4</v>
      </c>
    </row>
    <row r="5" spans="1:9" x14ac:dyDescent="0.25">
      <c r="A5" s="77" t="s">
        <v>5</v>
      </c>
      <c r="B5" s="78" t="s">
        <v>7</v>
      </c>
      <c r="C5" s="79" t="s">
        <v>40</v>
      </c>
      <c r="D5" s="80" t="s">
        <v>46</v>
      </c>
      <c r="E5" s="81">
        <v>0.11</v>
      </c>
      <c r="F5" s="49"/>
      <c r="G5" s="82">
        <f t="shared" ref="G5:G27" si="0">ROUND((E5*F5),2)</f>
        <v>0</v>
      </c>
    </row>
    <row r="6" spans="1:9" x14ac:dyDescent="0.25">
      <c r="A6" s="83" t="s">
        <v>5</v>
      </c>
      <c r="B6" s="84" t="s">
        <v>8</v>
      </c>
      <c r="C6" s="90" t="s">
        <v>85</v>
      </c>
      <c r="D6" s="86" t="s">
        <v>45</v>
      </c>
      <c r="E6" s="87">
        <v>315</v>
      </c>
      <c r="F6" s="37"/>
      <c r="G6" s="88">
        <f t="shared" si="0"/>
        <v>0</v>
      </c>
      <c r="H6" s="91"/>
      <c r="I6" s="92"/>
    </row>
    <row r="7" spans="1:9" ht="18" x14ac:dyDescent="0.25">
      <c r="A7" s="83" t="s">
        <v>5</v>
      </c>
      <c r="B7" s="84" t="s">
        <v>9</v>
      </c>
      <c r="C7" s="90" t="s">
        <v>44</v>
      </c>
      <c r="D7" s="86" t="s">
        <v>49</v>
      </c>
      <c r="E7" s="87">
        <v>56.699999999999996</v>
      </c>
      <c r="F7" s="37"/>
      <c r="G7" s="88">
        <f t="shared" si="0"/>
        <v>0</v>
      </c>
      <c r="H7" s="91"/>
      <c r="I7" s="92"/>
    </row>
    <row r="8" spans="1:9" ht="30" x14ac:dyDescent="0.25">
      <c r="A8" s="83" t="s">
        <v>5</v>
      </c>
      <c r="B8" s="84" t="s">
        <v>10</v>
      </c>
      <c r="C8" s="90" t="s">
        <v>1089</v>
      </c>
      <c r="D8" s="86" t="s">
        <v>49</v>
      </c>
      <c r="E8" s="87">
        <v>56.699999999999996</v>
      </c>
      <c r="F8" s="37"/>
      <c r="G8" s="88">
        <f t="shared" si="0"/>
        <v>0</v>
      </c>
      <c r="H8" s="91"/>
      <c r="I8" s="92"/>
    </row>
    <row r="9" spans="1:9" ht="15.75" thickBot="1" x14ac:dyDescent="0.3">
      <c r="A9" s="83" t="s">
        <v>5</v>
      </c>
      <c r="B9" s="84" t="s">
        <v>11</v>
      </c>
      <c r="C9" s="93" t="s">
        <v>1129</v>
      </c>
      <c r="D9" s="86" t="s">
        <v>45</v>
      </c>
      <c r="E9" s="87">
        <v>362.25</v>
      </c>
      <c r="F9" s="37"/>
      <c r="G9" s="88">
        <f t="shared" si="0"/>
        <v>0</v>
      </c>
      <c r="H9" s="91"/>
      <c r="I9" s="92"/>
    </row>
    <row r="10" spans="1:9" ht="29.25" thickBot="1" x14ac:dyDescent="0.3">
      <c r="A10" s="83" t="s">
        <v>5</v>
      </c>
      <c r="B10" s="84" t="s">
        <v>12</v>
      </c>
      <c r="C10" s="85" t="s">
        <v>1112</v>
      </c>
      <c r="D10" s="86" t="s">
        <v>50</v>
      </c>
      <c r="E10" s="87">
        <v>92</v>
      </c>
      <c r="F10" s="37"/>
      <c r="G10" s="88">
        <f t="shared" si="0"/>
        <v>0</v>
      </c>
      <c r="H10" s="94" t="s">
        <v>370</v>
      </c>
      <c r="I10" s="95">
        <f>ROUND(SUM(G5:G10),2)</f>
        <v>0</v>
      </c>
    </row>
    <row r="11" spans="1:9" s="98" customFormat="1" ht="18" x14ac:dyDescent="0.25">
      <c r="A11" s="77" t="s">
        <v>18</v>
      </c>
      <c r="B11" s="78" t="s">
        <v>16</v>
      </c>
      <c r="C11" s="204" t="s">
        <v>1100</v>
      </c>
      <c r="D11" s="148" t="s">
        <v>43</v>
      </c>
      <c r="E11" s="81">
        <v>14</v>
      </c>
      <c r="F11" s="366"/>
      <c r="G11" s="82">
        <f t="shared" si="0"/>
        <v>0</v>
      </c>
      <c r="H11" s="97"/>
    </row>
    <row r="12" spans="1:9" ht="18" x14ac:dyDescent="0.25">
      <c r="A12" s="83" t="s">
        <v>18</v>
      </c>
      <c r="B12" s="84" t="s">
        <v>87</v>
      </c>
      <c r="C12" s="99" t="s">
        <v>88</v>
      </c>
      <c r="D12" s="100" t="s">
        <v>43</v>
      </c>
      <c r="E12" s="87">
        <v>14</v>
      </c>
      <c r="F12" s="367"/>
      <c r="G12" s="88">
        <f t="shared" si="0"/>
        <v>0</v>
      </c>
      <c r="H12" s="97"/>
      <c r="I12" s="98"/>
    </row>
    <row r="13" spans="1:9" ht="18" x14ac:dyDescent="0.25">
      <c r="A13" s="83" t="s">
        <v>18</v>
      </c>
      <c r="B13" s="84" t="s">
        <v>89</v>
      </c>
      <c r="C13" s="99" t="s">
        <v>91</v>
      </c>
      <c r="D13" s="100" t="s">
        <v>43</v>
      </c>
      <c r="E13" s="87">
        <v>198</v>
      </c>
      <c r="F13" s="367"/>
      <c r="G13" s="88">
        <f t="shared" si="0"/>
        <v>0</v>
      </c>
      <c r="H13" s="97"/>
      <c r="I13" s="98"/>
    </row>
    <row r="14" spans="1:9" ht="30" x14ac:dyDescent="0.25">
      <c r="A14" s="83" t="s">
        <v>18</v>
      </c>
      <c r="B14" s="84" t="s">
        <v>90</v>
      </c>
      <c r="C14" s="101" t="s">
        <v>93</v>
      </c>
      <c r="D14" s="100" t="s">
        <v>43</v>
      </c>
      <c r="E14" s="87">
        <v>125</v>
      </c>
      <c r="F14" s="367"/>
      <c r="G14" s="88">
        <f t="shared" si="0"/>
        <v>0</v>
      </c>
      <c r="H14" s="97"/>
      <c r="I14" s="98"/>
    </row>
    <row r="15" spans="1:9" ht="18" x14ac:dyDescent="0.25">
      <c r="A15" s="83" t="s">
        <v>18</v>
      </c>
      <c r="B15" s="84" t="s">
        <v>92</v>
      </c>
      <c r="C15" s="99" t="s">
        <v>25</v>
      </c>
      <c r="D15" s="100" t="s">
        <v>43</v>
      </c>
      <c r="E15" s="87">
        <v>650</v>
      </c>
      <c r="F15" s="367"/>
      <c r="G15" s="88">
        <f t="shared" si="0"/>
        <v>0</v>
      </c>
      <c r="H15" s="97"/>
      <c r="I15" s="98"/>
    </row>
    <row r="16" spans="1:9" ht="29.25" customHeight="1" x14ac:dyDescent="0.25">
      <c r="A16" s="83" t="s">
        <v>18</v>
      </c>
      <c r="B16" s="84" t="s">
        <v>94</v>
      </c>
      <c r="C16" s="101" t="s">
        <v>96</v>
      </c>
      <c r="D16" s="100" t="s">
        <v>43</v>
      </c>
      <c r="E16" s="87">
        <v>198</v>
      </c>
      <c r="F16" s="367"/>
      <c r="G16" s="88">
        <f t="shared" si="0"/>
        <v>0</v>
      </c>
      <c r="H16" s="97"/>
      <c r="I16" s="98"/>
    </row>
    <row r="17" spans="1:9" x14ac:dyDescent="0.25">
      <c r="A17" s="83" t="s">
        <v>18</v>
      </c>
      <c r="B17" s="84" t="s">
        <v>95</v>
      </c>
      <c r="C17" s="99" t="s">
        <v>98</v>
      </c>
      <c r="D17" s="86" t="s">
        <v>45</v>
      </c>
      <c r="E17" s="87">
        <v>2517.5</v>
      </c>
      <c r="F17" s="367"/>
      <c r="G17" s="88">
        <f t="shared" si="0"/>
        <v>0</v>
      </c>
      <c r="H17" s="89"/>
      <c r="I17" s="98"/>
    </row>
    <row r="18" spans="1:9" x14ac:dyDescent="0.25">
      <c r="A18" s="102" t="s">
        <v>18</v>
      </c>
      <c r="B18" s="84" t="s">
        <v>407</v>
      </c>
      <c r="C18" s="99" t="s">
        <v>100</v>
      </c>
      <c r="D18" s="103" t="s">
        <v>45</v>
      </c>
      <c r="E18" s="104">
        <v>132.5</v>
      </c>
      <c r="F18" s="368"/>
      <c r="G18" s="105">
        <f t="shared" si="0"/>
        <v>0</v>
      </c>
      <c r="H18" s="98"/>
      <c r="I18" s="98"/>
    </row>
    <row r="19" spans="1:9" x14ac:dyDescent="0.25">
      <c r="A19" s="83" t="s">
        <v>18</v>
      </c>
      <c r="B19" s="84" t="s">
        <v>408</v>
      </c>
      <c r="C19" s="99" t="s">
        <v>102</v>
      </c>
      <c r="D19" s="86" t="s">
        <v>45</v>
      </c>
      <c r="E19" s="87">
        <v>1736.2799999999997</v>
      </c>
      <c r="F19" s="367"/>
      <c r="G19" s="88">
        <f t="shared" si="0"/>
        <v>0</v>
      </c>
      <c r="H19" s="91"/>
      <c r="I19" s="92"/>
    </row>
    <row r="20" spans="1:9" x14ac:dyDescent="0.25">
      <c r="A20" s="83" t="s">
        <v>18</v>
      </c>
      <c r="B20" s="84" t="s">
        <v>97</v>
      </c>
      <c r="C20" s="99" t="s">
        <v>104</v>
      </c>
      <c r="D20" s="86" t="s">
        <v>45</v>
      </c>
      <c r="E20" s="87">
        <v>171.72</v>
      </c>
      <c r="F20" s="367"/>
      <c r="G20" s="88">
        <f t="shared" si="0"/>
        <v>0</v>
      </c>
      <c r="H20" s="91"/>
      <c r="I20" s="92"/>
    </row>
    <row r="21" spans="1:9" x14ac:dyDescent="0.25">
      <c r="A21" s="83" t="s">
        <v>18</v>
      </c>
      <c r="B21" s="84" t="s">
        <v>99</v>
      </c>
      <c r="C21" s="99" t="s">
        <v>106</v>
      </c>
      <c r="D21" s="86" t="s">
        <v>45</v>
      </c>
      <c r="E21" s="87">
        <v>2480.3999999999996</v>
      </c>
      <c r="F21" s="367"/>
      <c r="G21" s="88">
        <f t="shared" si="0"/>
        <v>0</v>
      </c>
      <c r="H21" s="91"/>
      <c r="I21" s="92"/>
    </row>
    <row r="22" spans="1:9" x14ac:dyDescent="0.25">
      <c r="A22" s="83" t="s">
        <v>18</v>
      </c>
      <c r="B22" s="84" t="s">
        <v>101</v>
      </c>
      <c r="C22" s="106" t="s">
        <v>108</v>
      </c>
      <c r="D22" s="86" t="s">
        <v>45</v>
      </c>
      <c r="E22" s="87">
        <v>1</v>
      </c>
      <c r="F22" s="367"/>
      <c r="G22" s="88">
        <f t="shared" si="0"/>
        <v>0</v>
      </c>
      <c r="H22" s="91"/>
      <c r="I22" s="92"/>
    </row>
    <row r="23" spans="1:9" x14ac:dyDescent="0.25">
      <c r="A23" s="83" t="s">
        <v>18</v>
      </c>
      <c r="B23" s="84" t="s">
        <v>103</v>
      </c>
      <c r="C23" s="106" t="s">
        <v>110</v>
      </c>
      <c r="D23" s="86" t="s">
        <v>45</v>
      </c>
      <c r="E23" s="87">
        <v>1</v>
      </c>
      <c r="F23" s="367"/>
      <c r="G23" s="88">
        <f t="shared" si="0"/>
        <v>0</v>
      </c>
      <c r="H23" s="91"/>
      <c r="I23" s="92"/>
    </row>
    <row r="24" spans="1:9" x14ac:dyDescent="0.25">
      <c r="A24" s="83" t="s">
        <v>18</v>
      </c>
      <c r="B24" s="84" t="s">
        <v>105</v>
      </c>
      <c r="C24" s="106" t="s">
        <v>112</v>
      </c>
      <c r="D24" s="107" t="s">
        <v>50</v>
      </c>
      <c r="E24" s="87">
        <v>140</v>
      </c>
      <c r="F24" s="367"/>
      <c r="G24" s="88">
        <f t="shared" si="0"/>
        <v>0</v>
      </c>
      <c r="H24" s="91"/>
      <c r="I24" s="92"/>
    </row>
    <row r="25" spans="1:9" x14ac:dyDescent="0.25">
      <c r="A25" s="83" t="s">
        <v>18</v>
      </c>
      <c r="B25" s="84" t="s">
        <v>107</v>
      </c>
      <c r="C25" s="106" t="s">
        <v>114</v>
      </c>
      <c r="D25" s="86" t="s">
        <v>45</v>
      </c>
      <c r="E25" s="87">
        <v>1</v>
      </c>
      <c r="F25" s="367"/>
      <c r="G25" s="88">
        <f t="shared" si="0"/>
        <v>0</v>
      </c>
      <c r="H25" s="91"/>
      <c r="I25" s="92"/>
    </row>
    <row r="26" spans="1:9" ht="18.75" thickBot="1" x14ac:dyDescent="0.3">
      <c r="A26" s="83" t="s">
        <v>18</v>
      </c>
      <c r="B26" s="84" t="s">
        <v>109</v>
      </c>
      <c r="C26" s="111" t="s">
        <v>118</v>
      </c>
      <c r="D26" s="100" t="s">
        <v>43</v>
      </c>
      <c r="E26" s="87">
        <v>24.02</v>
      </c>
      <c r="F26" s="367"/>
      <c r="G26" s="88">
        <f t="shared" si="0"/>
        <v>0</v>
      </c>
      <c r="H26" s="109"/>
      <c r="I26" s="110"/>
    </row>
    <row r="27" spans="1:9" ht="29.25" thickBot="1" x14ac:dyDescent="0.3">
      <c r="A27" s="131" t="s">
        <v>18</v>
      </c>
      <c r="B27" s="149" t="s">
        <v>111</v>
      </c>
      <c r="C27" s="205" t="s">
        <v>382</v>
      </c>
      <c r="D27" s="150" t="s">
        <v>45</v>
      </c>
      <c r="E27" s="135">
        <v>640</v>
      </c>
      <c r="F27" s="369"/>
      <c r="G27" s="118">
        <f t="shared" si="0"/>
        <v>0</v>
      </c>
      <c r="H27" s="94" t="s">
        <v>126</v>
      </c>
      <c r="I27" s="95">
        <f>ROUND(SUM(G11:G27),2)</f>
        <v>0</v>
      </c>
    </row>
    <row r="28" spans="1:9" ht="30" x14ac:dyDescent="0.25">
      <c r="A28" s="206" t="s">
        <v>453</v>
      </c>
      <c r="B28" s="207" t="s">
        <v>128</v>
      </c>
      <c r="C28" s="138" t="s">
        <v>385</v>
      </c>
      <c r="D28" s="208" t="s">
        <v>43</v>
      </c>
      <c r="E28" s="139">
        <v>265.2</v>
      </c>
      <c r="F28" s="41"/>
      <c r="G28" s="209">
        <f t="shared" ref="G28:G47" si="1">ROUND((E28*F28),2)</f>
        <v>0</v>
      </c>
      <c r="H28" s="470" t="s">
        <v>192</v>
      </c>
      <c r="I28" s="92"/>
    </row>
    <row r="29" spans="1:9" ht="30" x14ac:dyDescent="0.25">
      <c r="A29" s="83" t="s">
        <v>453</v>
      </c>
      <c r="B29" s="84" t="s">
        <v>130</v>
      </c>
      <c r="C29" s="140" t="s">
        <v>194</v>
      </c>
      <c r="D29" s="86" t="s">
        <v>45</v>
      </c>
      <c r="E29" s="139">
        <v>476</v>
      </c>
      <c r="F29" s="41"/>
      <c r="G29" s="88">
        <f t="shared" si="1"/>
        <v>0</v>
      </c>
      <c r="H29" s="471"/>
      <c r="I29" s="92"/>
    </row>
    <row r="30" spans="1:9" ht="30" x14ac:dyDescent="0.25">
      <c r="A30" s="83" t="s">
        <v>453</v>
      </c>
      <c r="B30" s="84" t="s">
        <v>132</v>
      </c>
      <c r="C30" s="140" t="s">
        <v>384</v>
      </c>
      <c r="D30" s="86" t="s">
        <v>45</v>
      </c>
      <c r="E30" s="139">
        <v>342.47</v>
      </c>
      <c r="F30" s="41"/>
      <c r="G30" s="88">
        <f t="shared" si="1"/>
        <v>0</v>
      </c>
      <c r="H30" s="471"/>
      <c r="I30" s="92"/>
    </row>
    <row r="31" spans="1:9" ht="30" x14ac:dyDescent="0.25">
      <c r="A31" s="83" t="s">
        <v>453</v>
      </c>
      <c r="B31" s="84" t="s">
        <v>133</v>
      </c>
      <c r="C31" s="453" t="s">
        <v>1162</v>
      </c>
      <c r="D31" s="86" t="s">
        <v>45</v>
      </c>
      <c r="E31" s="139">
        <v>341.48</v>
      </c>
      <c r="F31" s="41"/>
      <c r="G31" s="88">
        <f t="shared" si="1"/>
        <v>0</v>
      </c>
      <c r="H31" s="471"/>
      <c r="I31" s="92"/>
    </row>
    <row r="32" spans="1:9" ht="30" x14ac:dyDescent="0.25">
      <c r="A32" s="83" t="s">
        <v>453</v>
      </c>
      <c r="B32" s="84" t="s">
        <v>135</v>
      </c>
      <c r="C32" s="140" t="s">
        <v>383</v>
      </c>
      <c r="D32" s="86" t="s">
        <v>45</v>
      </c>
      <c r="E32" s="139">
        <v>340.98</v>
      </c>
      <c r="F32" s="41"/>
      <c r="G32" s="88">
        <f t="shared" si="1"/>
        <v>0</v>
      </c>
      <c r="H32" s="471"/>
      <c r="I32" s="92"/>
    </row>
    <row r="33" spans="1:9" ht="30.75" thickBot="1" x14ac:dyDescent="0.3">
      <c r="A33" s="83" t="s">
        <v>453</v>
      </c>
      <c r="B33" s="84" t="s">
        <v>137</v>
      </c>
      <c r="C33" s="133" t="s">
        <v>229</v>
      </c>
      <c r="D33" s="86" t="s">
        <v>45</v>
      </c>
      <c r="E33" s="142">
        <v>340</v>
      </c>
      <c r="F33" s="41"/>
      <c r="G33" s="88">
        <f t="shared" si="1"/>
        <v>0</v>
      </c>
      <c r="H33" s="471"/>
      <c r="I33" s="92"/>
    </row>
    <row r="34" spans="1:9" ht="30" x14ac:dyDescent="0.25">
      <c r="A34" s="83" t="s">
        <v>454</v>
      </c>
      <c r="B34" s="207" t="s">
        <v>128</v>
      </c>
      <c r="C34" s="138" t="s">
        <v>372</v>
      </c>
      <c r="D34" s="100" t="s">
        <v>43</v>
      </c>
      <c r="E34" s="139">
        <v>231.20000000000002</v>
      </c>
      <c r="F34" s="41"/>
      <c r="G34" s="88">
        <f t="shared" si="1"/>
        <v>0</v>
      </c>
      <c r="H34" s="471"/>
      <c r="I34" s="92"/>
    </row>
    <row r="35" spans="1:9" ht="30" x14ac:dyDescent="0.25">
      <c r="A35" s="83" t="s">
        <v>454</v>
      </c>
      <c r="B35" s="84" t="s">
        <v>130</v>
      </c>
      <c r="C35" s="140" t="s">
        <v>237</v>
      </c>
      <c r="D35" s="86" t="s">
        <v>45</v>
      </c>
      <c r="E35" s="139">
        <v>487.33</v>
      </c>
      <c r="F35" s="41"/>
      <c r="G35" s="88">
        <f t="shared" si="1"/>
        <v>0</v>
      </c>
      <c r="H35" s="471"/>
      <c r="I35" s="92"/>
    </row>
    <row r="36" spans="1:9" ht="30" x14ac:dyDescent="0.25">
      <c r="A36" s="83" t="s">
        <v>454</v>
      </c>
      <c r="B36" s="84" t="s">
        <v>132</v>
      </c>
      <c r="C36" s="140" t="s">
        <v>384</v>
      </c>
      <c r="D36" s="86" t="s">
        <v>45</v>
      </c>
      <c r="E36" s="139">
        <v>342.47</v>
      </c>
      <c r="F36" s="41"/>
      <c r="G36" s="88">
        <f t="shared" si="1"/>
        <v>0</v>
      </c>
      <c r="H36" s="471"/>
      <c r="I36" s="92"/>
    </row>
    <row r="37" spans="1:9" ht="30" x14ac:dyDescent="0.25">
      <c r="A37" s="83" t="s">
        <v>454</v>
      </c>
      <c r="B37" s="84" t="s">
        <v>133</v>
      </c>
      <c r="C37" s="453" t="s">
        <v>1162</v>
      </c>
      <c r="D37" s="86" t="s">
        <v>45</v>
      </c>
      <c r="E37" s="139">
        <v>341.48</v>
      </c>
      <c r="F37" s="41"/>
      <c r="G37" s="88">
        <f t="shared" si="1"/>
        <v>0</v>
      </c>
      <c r="H37" s="471"/>
      <c r="I37" s="92"/>
    </row>
    <row r="38" spans="1:9" ht="30.75" thickBot="1" x14ac:dyDescent="0.3">
      <c r="A38" s="83" t="s">
        <v>454</v>
      </c>
      <c r="B38" s="84" t="s">
        <v>135</v>
      </c>
      <c r="C38" s="140" t="s">
        <v>383</v>
      </c>
      <c r="D38" s="86" t="s">
        <v>45</v>
      </c>
      <c r="E38" s="139">
        <v>340.98</v>
      </c>
      <c r="F38" s="41"/>
      <c r="G38" s="88">
        <f t="shared" si="1"/>
        <v>0</v>
      </c>
      <c r="H38" s="482"/>
      <c r="I38" s="92"/>
    </row>
    <row r="39" spans="1:9" ht="30.75" thickBot="1" x14ac:dyDescent="0.3">
      <c r="A39" s="83" t="s">
        <v>454</v>
      </c>
      <c r="B39" s="84" t="s">
        <v>137</v>
      </c>
      <c r="C39" s="133" t="s">
        <v>229</v>
      </c>
      <c r="D39" s="86" t="s">
        <v>45</v>
      </c>
      <c r="E39" s="139">
        <v>340</v>
      </c>
      <c r="F39" s="41"/>
      <c r="G39" s="88">
        <f t="shared" si="1"/>
        <v>0</v>
      </c>
      <c r="H39" s="137" t="s">
        <v>141</v>
      </c>
      <c r="I39" s="95">
        <f>ROUND(SUM(G28:G39),2)</f>
        <v>0</v>
      </c>
    </row>
    <row r="40" spans="1:9" ht="30" x14ac:dyDescent="0.25">
      <c r="A40" s="83" t="s">
        <v>455</v>
      </c>
      <c r="B40" s="84" t="s">
        <v>143</v>
      </c>
      <c r="C40" s="140" t="s">
        <v>258</v>
      </c>
      <c r="D40" s="151" t="s">
        <v>50</v>
      </c>
      <c r="E40" s="87">
        <v>60</v>
      </c>
      <c r="F40" s="39"/>
      <c r="G40" s="88">
        <f t="shared" si="1"/>
        <v>0</v>
      </c>
      <c r="H40" s="91"/>
      <c r="I40" s="92"/>
    </row>
    <row r="41" spans="1:9" ht="30" x14ac:dyDescent="0.25">
      <c r="A41" s="83" t="s">
        <v>455</v>
      </c>
      <c r="B41" s="84" t="s">
        <v>145</v>
      </c>
      <c r="C41" s="140" t="s">
        <v>259</v>
      </c>
      <c r="D41" s="151" t="s">
        <v>50</v>
      </c>
      <c r="E41" s="87">
        <v>60</v>
      </c>
      <c r="F41" s="39"/>
      <c r="G41" s="88">
        <f t="shared" si="1"/>
        <v>0</v>
      </c>
      <c r="H41" s="91"/>
      <c r="I41" s="92"/>
    </row>
    <row r="42" spans="1:9" ht="30" x14ac:dyDescent="0.25">
      <c r="A42" s="83" t="s">
        <v>455</v>
      </c>
      <c r="B42" s="84" t="s">
        <v>147</v>
      </c>
      <c r="C42" s="140" t="s">
        <v>263</v>
      </c>
      <c r="D42" s="86" t="s">
        <v>45</v>
      </c>
      <c r="E42" s="87">
        <v>250</v>
      </c>
      <c r="F42" s="39"/>
      <c r="G42" s="88">
        <f t="shared" si="1"/>
        <v>0</v>
      </c>
      <c r="H42" s="91"/>
      <c r="I42" s="92"/>
    </row>
    <row r="43" spans="1:9" ht="30.75" thickBot="1" x14ac:dyDescent="0.3">
      <c r="A43" s="83" t="s">
        <v>455</v>
      </c>
      <c r="B43" s="84" t="s">
        <v>149</v>
      </c>
      <c r="C43" s="140" t="s">
        <v>264</v>
      </c>
      <c r="D43" s="86" t="s">
        <v>45</v>
      </c>
      <c r="E43" s="87">
        <v>250</v>
      </c>
      <c r="F43" s="39"/>
      <c r="G43" s="88">
        <f t="shared" si="1"/>
        <v>0</v>
      </c>
      <c r="H43" s="91"/>
      <c r="I43" s="92"/>
    </row>
    <row r="44" spans="1:9" ht="30.75" thickBot="1" x14ac:dyDescent="0.3">
      <c r="A44" s="131" t="s">
        <v>455</v>
      </c>
      <c r="B44" s="149" t="s">
        <v>151</v>
      </c>
      <c r="C44" s="133" t="s">
        <v>265</v>
      </c>
      <c r="D44" s="150" t="s">
        <v>45</v>
      </c>
      <c r="E44" s="135">
        <v>12</v>
      </c>
      <c r="F44" s="40"/>
      <c r="G44" s="118">
        <f t="shared" si="1"/>
        <v>0</v>
      </c>
      <c r="H44" s="137" t="s">
        <v>188</v>
      </c>
      <c r="I44" s="95">
        <f>ROUND(SUM(G40:G44),2)</f>
        <v>0</v>
      </c>
    </row>
    <row r="45" spans="1:9" ht="45.75" thickBot="1" x14ac:dyDescent="0.3">
      <c r="A45" s="77" t="s">
        <v>456</v>
      </c>
      <c r="B45" s="78" t="s">
        <v>190</v>
      </c>
      <c r="C45" s="147" t="s">
        <v>269</v>
      </c>
      <c r="D45" s="152" t="s">
        <v>50</v>
      </c>
      <c r="E45" s="81">
        <v>96</v>
      </c>
      <c r="F45" s="43"/>
      <c r="G45" s="82">
        <f t="shared" si="1"/>
        <v>0</v>
      </c>
      <c r="H45" s="137" t="s">
        <v>239</v>
      </c>
      <c r="I45" s="95">
        <f>ROUND(SUM(G45:G45),2)</f>
        <v>0</v>
      </c>
    </row>
    <row r="46" spans="1:9" ht="45.75" thickBot="1" x14ac:dyDescent="0.3">
      <c r="A46" s="210" t="s">
        <v>457</v>
      </c>
      <c r="B46" s="211" t="s">
        <v>241</v>
      </c>
      <c r="C46" s="212" t="s">
        <v>324</v>
      </c>
      <c r="D46" s="213" t="s">
        <v>50</v>
      </c>
      <c r="E46" s="214">
        <v>110</v>
      </c>
      <c r="F46" s="73"/>
      <c r="G46" s="215">
        <f t="shared" si="1"/>
        <v>0</v>
      </c>
      <c r="H46" s="137" t="s">
        <v>246</v>
      </c>
      <c r="I46" s="95">
        <f>ROUND(SUM(G46:G46),2)</f>
        <v>0</v>
      </c>
    </row>
    <row r="47" spans="1:9" ht="60.75" thickBot="1" x14ac:dyDescent="0.3">
      <c r="A47" s="216" t="s">
        <v>458</v>
      </c>
      <c r="B47" s="217" t="s">
        <v>248</v>
      </c>
      <c r="C47" s="218" t="s">
        <v>368</v>
      </c>
      <c r="D47" s="219" t="s">
        <v>6</v>
      </c>
      <c r="E47" s="220">
        <v>1</v>
      </c>
      <c r="F47" s="74"/>
      <c r="G47" s="221">
        <f t="shared" si="1"/>
        <v>0</v>
      </c>
      <c r="H47" s="94" t="s">
        <v>266</v>
      </c>
      <c r="I47" s="95">
        <f>ROUND(SUM(G47:G47),2)</f>
        <v>0</v>
      </c>
    </row>
    <row r="48" spans="1:9" ht="43.5" thickBot="1" x14ac:dyDescent="0.3">
      <c r="A48" s="173"/>
      <c r="B48" s="173"/>
      <c r="C48" s="173"/>
      <c r="D48" s="174"/>
      <c r="E48" s="175"/>
      <c r="F48" s="183" t="s">
        <v>535</v>
      </c>
      <c r="G48" s="203">
        <f>ROUND(SUM(G5:G47),2)</f>
        <v>0</v>
      </c>
      <c r="H48" s="89"/>
      <c r="I48" s="92"/>
    </row>
    <row r="50" spans="7:7" x14ac:dyDescent="0.25">
      <c r="G50" s="222"/>
    </row>
    <row r="86" spans="7:7" ht="15.75" thickBot="1" x14ac:dyDescent="0.3">
      <c r="G86" s="203"/>
    </row>
  </sheetData>
  <sheetProtection algorithmName="SHA-512" hashValue="coaGD1mU2U/pRud9rFycDPWzs8BVv1wS4Jq7o5Q04ig1yPIhN1B/hqH6wTNbaazRErA/N1tCmcrlogKIgrbqJg==" saltValue="pG32SaJ95e3y7UIg2Y3FYw==" spinCount="100000" sheet="1" objects="1" scenarios="1"/>
  <mergeCells count="3">
    <mergeCell ref="A1:E1"/>
    <mergeCell ref="A3:E3"/>
    <mergeCell ref="H28:H38"/>
  </mergeCells>
  <pageMargins left="0.7" right="0.29375000000000001" top="0.75" bottom="0.75" header="0.3" footer="0.3"/>
  <pageSetup paperSize="9" scale="4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26"/>
  <sheetViews>
    <sheetView topLeftCell="A3" zoomScale="106" zoomScaleNormal="106" zoomScaleSheetLayoutView="95" workbookViewId="0">
      <selection activeCell="F5" sqref="F5"/>
    </sheetView>
  </sheetViews>
  <sheetFormatPr defaultColWidth="9.140625" defaultRowHeight="15" x14ac:dyDescent="0.25"/>
  <cols>
    <col min="1" max="1" width="30.85546875" style="98" customWidth="1"/>
    <col min="2" max="2" width="9.140625" style="76" customWidth="1"/>
    <col min="3" max="3" width="67.140625" style="76" customWidth="1"/>
    <col min="4" max="4" width="9.140625" style="178"/>
    <col min="5" max="5" width="14.42578125" style="178" customWidth="1"/>
    <col min="6" max="6" width="16.140625" style="178" customWidth="1"/>
    <col min="7" max="7" width="12.7109375" style="178" customWidth="1"/>
    <col min="8" max="8" width="16.28515625" style="76" customWidth="1"/>
    <col min="9" max="9" width="11" style="76" customWidth="1"/>
    <col min="10" max="16384" width="9.140625" style="76"/>
  </cols>
  <sheetData>
    <row r="1" spans="1:7" ht="28.5" customHeight="1" thickBot="1" x14ac:dyDescent="0.3">
      <c r="A1" s="490" t="s">
        <v>536</v>
      </c>
      <c r="B1" s="491"/>
      <c r="C1" s="491"/>
      <c r="D1" s="491"/>
      <c r="E1" s="491"/>
      <c r="F1" s="28"/>
      <c r="G1" s="27"/>
    </row>
    <row r="2" spans="1:7" ht="15.75" thickBot="1" x14ac:dyDescent="0.3">
      <c r="A2" s="76"/>
      <c r="B2" s="1"/>
      <c r="C2" s="1"/>
      <c r="D2" s="1"/>
      <c r="E2" s="26"/>
      <c r="F2" s="25"/>
      <c r="G2" s="1"/>
    </row>
    <row r="3" spans="1:7" ht="15.75" thickBot="1" x14ac:dyDescent="0.3">
      <c r="A3" s="492" t="s">
        <v>1047</v>
      </c>
      <c r="B3" s="493"/>
      <c r="C3" s="493"/>
      <c r="D3" s="493"/>
      <c r="E3" s="493"/>
      <c r="F3" s="493"/>
      <c r="G3" s="494"/>
    </row>
    <row r="4" spans="1:7" ht="43.5" thickBot="1" x14ac:dyDescent="0.3">
      <c r="A4" s="223" t="s">
        <v>17</v>
      </c>
      <c r="B4" s="65" t="s">
        <v>0</v>
      </c>
      <c r="C4" s="65" t="s">
        <v>1</v>
      </c>
      <c r="D4" s="65" t="s">
        <v>514</v>
      </c>
      <c r="E4" s="66" t="s">
        <v>3</v>
      </c>
      <c r="F4" s="182" t="s">
        <v>19</v>
      </c>
      <c r="G4" s="68" t="s">
        <v>4</v>
      </c>
    </row>
    <row r="5" spans="1:7" ht="16.5" x14ac:dyDescent="0.25">
      <c r="A5" s="224" t="s">
        <v>537</v>
      </c>
      <c r="B5" s="225" t="s">
        <v>7</v>
      </c>
      <c r="C5" s="226" t="s">
        <v>538</v>
      </c>
      <c r="D5" s="227" t="s">
        <v>542</v>
      </c>
      <c r="E5" s="228">
        <v>65</v>
      </c>
      <c r="F5" s="370"/>
      <c r="G5" s="88">
        <f t="shared" ref="G5:G25" si="0">ROUND((E5*F5),2)</f>
        <v>0</v>
      </c>
    </row>
    <row r="6" spans="1:7" ht="30" x14ac:dyDescent="0.25">
      <c r="A6" s="224" t="s">
        <v>537</v>
      </c>
      <c r="B6" s="225" t="s">
        <v>8</v>
      </c>
      <c r="C6" s="226" t="s">
        <v>612</v>
      </c>
      <c r="D6" s="227" t="s">
        <v>542</v>
      </c>
      <c r="E6" s="228">
        <v>5</v>
      </c>
      <c r="F6" s="370"/>
      <c r="G6" s="88">
        <f t="shared" si="0"/>
        <v>0</v>
      </c>
    </row>
    <row r="7" spans="1:7" x14ac:dyDescent="0.25">
      <c r="A7" s="224" t="s">
        <v>537</v>
      </c>
      <c r="B7" s="225" t="s">
        <v>9</v>
      </c>
      <c r="C7" s="226" t="s">
        <v>540</v>
      </c>
      <c r="D7" s="227" t="s">
        <v>543</v>
      </c>
      <c r="E7" s="228">
        <v>3</v>
      </c>
      <c r="F7" s="370"/>
      <c r="G7" s="88">
        <f t="shared" si="0"/>
        <v>0</v>
      </c>
    </row>
    <row r="8" spans="1:7" ht="30" x14ac:dyDescent="0.25">
      <c r="A8" s="224" t="s">
        <v>537</v>
      </c>
      <c r="B8" s="225" t="s">
        <v>10</v>
      </c>
      <c r="C8" s="226" t="s">
        <v>613</v>
      </c>
      <c r="D8" s="227" t="s">
        <v>50</v>
      </c>
      <c r="E8" s="228">
        <v>80</v>
      </c>
      <c r="F8" s="370"/>
      <c r="G8" s="88">
        <f t="shared" si="0"/>
        <v>0</v>
      </c>
    </row>
    <row r="9" spans="1:7" ht="30" x14ac:dyDescent="0.25">
      <c r="A9" s="224" t="s">
        <v>537</v>
      </c>
      <c r="B9" s="225" t="s">
        <v>11</v>
      </c>
      <c r="C9" s="229" t="s">
        <v>614</v>
      </c>
      <c r="D9" s="227" t="s">
        <v>50</v>
      </c>
      <c r="E9" s="228">
        <v>24</v>
      </c>
      <c r="F9" s="370"/>
      <c r="G9" s="88">
        <f t="shared" si="0"/>
        <v>0</v>
      </c>
    </row>
    <row r="10" spans="1:7" x14ac:dyDescent="0.25">
      <c r="A10" s="224" t="s">
        <v>537</v>
      </c>
      <c r="B10" s="225" t="s">
        <v>12</v>
      </c>
      <c r="C10" s="229" t="s">
        <v>582</v>
      </c>
      <c r="D10" s="227" t="s">
        <v>47</v>
      </c>
      <c r="E10" s="230">
        <v>1</v>
      </c>
      <c r="F10" s="370"/>
      <c r="G10" s="88">
        <f t="shared" si="0"/>
        <v>0</v>
      </c>
    </row>
    <row r="11" spans="1:7" x14ac:dyDescent="0.25">
      <c r="A11" s="224" t="s">
        <v>537</v>
      </c>
      <c r="B11" s="225" t="s">
        <v>13</v>
      </c>
      <c r="C11" s="229" t="s">
        <v>587</v>
      </c>
      <c r="D11" s="227" t="s">
        <v>47</v>
      </c>
      <c r="E11" s="230">
        <v>4</v>
      </c>
      <c r="F11" s="370"/>
      <c r="G11" s="88">
        <f t="shared" si="0"/>
        <v>0</v>
      </c>
    </row>
    <row r="12" spans="1:7" x14ac:dyDescent="0.25">
      <c r="A12" s="224" t="s">
        <v>537</v>
      </c>
      <c r="B12" s="225" t="s">
        <v>14</v>
      </c>
      <c r="C12" s="229" t="s">
        <v>588</v>
      </c>
      <c r="D12" s="227" t="s">
        <v>6</v>
      </c>
      <c r="E12" s="230">
        <v>1</v>
      </c>
      <c r="F12" s="370"/>
      <c r="G12" s="88">
        <f t="shared" si="0"/>
        <v>0</v>
      </c>
    </row>
    <row r="13" spans="1:7" x14ac:dyDescent="0.25">
      <c r="A13" s="224" t="s">
        <v>537</v>
      </c>
      <c r="B13" s="225" t="s">
        <v>15</v>
      </c>
      <c r="C13" s="229" t="s">
        <v>589</v>
      </c>
      <c r="D13" s="227" t="s">
        <v>6</v>
      </c>
      <c r="E13" s="230">
        <v>3</v>
      </c>
      <c r="F13" s="370"/>
      <c r="G13" s="88">
        <f t="shared" si="0"/>
        <v>0</v>
      </c>
    </row>
    <row r="14" spans="1:7" x14ac:dyDescent="0.25">
      <c r="A14" s="224" t="s">
        <v>537</v>
      </c>
      <c r="B14" s="225" t="s">
        <v>20</v>
      </c>
      <c r="C14" s="229" t="s">
        <v>619</v>
      </c>
      <c r="D14" s="227" t="s">
        <v>50</v>
      </c>
      <c r="E14" s="230">
        <v>148.5</v>
      </c>
      <c r="F14" s="370"/>
      <c r="G14" s="88">
        <f t="shared" si="0"/>
        <v>0</v>
      </c>
    </row>
    <row r="15" spans="1:7" x14ac:dyDescent="0.25">
      <c r="A15" s="224" t="s">
        <v>537</v>
      </c>
      <c r="B15" s="225" t="s">
        <v>21</v>
      </c>
      <c r="C15" s="229" t="s">
        <v>620</v>
      </c>
      <c r="D15" s="227" t="s">
        <v>50</v>
      </c>
      <c r="E15" s="230">
        <v>529.1</v>
      </c>
      <c r="F15" s="370"/>
      <c r="G15" s="88">
        <f t="shared" si="0"/>
        <v>0</v>
      </c>
    </row>
    <row r="16" spans="1:7" x14ac:dyDescent="0.25">
      <c r="A16" s="224" t="s">
        <v>537</v>
      </c>
      <c r="B16" s="225" t="s">
        <v>22</v>
      </c>
      <c r="C16" s="229" t="s">
        <v>594</v>
      </c>
      <c r="D16" s="227" t="s">
        <v>47</v>
      </c>
      <c r="E16" s="230">
        <v>2</v>
      </c>
      <c r="F16" s="370"/>
      <c r="G16" s="88">
        <f t="shared" si="0"/>
        <v>0</v>
      </c>
    </row>
    <row r="17" spans="1:9" x14ac:dyDescent="0.25">
      <c r="A17" s="224" t="s">
        <v>537</v>
      </c>
      <c r="B17" s="225" t="s">
        <v>23</v>
      </c>
      <c r="C17" s="229" t="s">
        <v>595</v>
      </c>
      <c r="D17" s="227" t="s">
        <v>47</v>
      </c>
      <c r="E17" s="230">
        <v>1</v>
      </c>
      <c r="F17" s="370"/>
      <c r="G17" s="88">
        <f t="shared" si="0"/>
        <v>0</v>
      </c>
    </row>
    <row r="18" spans="1:9" x14ac:dyDescent="0.25">
      <c r="A18" s="224" t="s">
        <v>537</v>
      </c>
      <c r="B18" s="225" t="s">
        <v>26</v>
      </c>
      <c r="C18" s="231" t="s">
        <v>599</v>
      </c>
      <c r="D18" s="227" t="s">
        <v>47</v>
      </c>
      <c r="E18" s="230">
        <v>8</v>
      </c>
      <c r="F18" s="370"/>
      <c r="G18" s="88">
        <f t="shared" si="0"/>
        <v>0</v>
      </c>
    </row>
    <row r="19" spans="1:9" x14ac:dyDescent="0.25">
      <c r="A19" s="224" t="s">
        <v>537</v>
      </c>
      <c r="B19" s="225" t="s">
        <v>27</v>
      </c>
      <c r="C19" s="231" t="s">
        <v>600</v>
      </c>
      <c r="D19" s="227" t="s">
        <v>50</v>
      </c>
      <c r="E19" s="230">
        <v>84</v>
      </c>
      <c r="F19" s="370"/>
      <c r="G19" s="88">
        <f t="shared" si="0"/>
        <v>0</v>
      </c>
    </row>
    <row r="20" spans="1:9" ht="30" x14ac:dyDescent="0.25">
      <c r="A20" s="224" t="s">
        <v>537</v>
      </c>
      <c r="B20" s="225" t="s">
        <v>28</v>
      </c>
      <c r="C20" s="229" t="s">
        <v>615</v>
      </c>
      <c r="D20" s="227" t="s">
        <v>542</v>
      </c>
      <c r="E20" s="230">
        <v>27</v>
      </c>
      <c r="F20" s="370"/>
      <c r="G20" s="88">
        <f t="shared" si="0"/>
        <v>0</v>
      </c>
    </row>
    <row r="21" spans="1:9" ht="45" x14ac:dyDescent="0.25">
      <c r="A21" s="224" t="s">
        <v>537</v>
      </c>
      <c r="B21" s="225" t="s">
        <v>29</v>
      </c>
      <c r="C21" s="229" t="s">
        <v>616</v>
      </c>
      <c r="D21" s="227" t="s">
        <v>48</v>
      </c>
      <c r="E21" s="230">
        <v>0.03</v>
      </c>
      <c r="F21" s="370"/>
      <c r="G21" s="88">
        <f t="shared" si="0"/>
        <v>0</v>
      </c>
    </row>
    <row r="22" spans="1:9" ht="30" x14ac:dyDescent="0.25">
      <c r="A22" s="224" t="s">
        <v>537</v>
      </c>
      <c r="B22" s="225" t="s">
        <v>30</v>
      </c>
      <c r="C22" s="229" t="s">
        <v>617</v>
      </c>
      <c r="D22" s="227" t="s">
        <v>611</v>
      </c>
      <c r="E22" s="230">
        <v>340</v>
      </c>
      <c r="F22" s="370"/>
      <c r="G22" s="88">
        <f t="shared" si="0"/>
        <v>0</v>
      </c>
    </row>
    <row r="23" spans="1:9" ht="16.5" x14ac:dyDescent="0.25">
      <c r="A23" s="224" t="s">
        <v>537</v>
      </c>
      <c r="B23" s="225" t="s">
        <v>31</v>
      </c>
      <c r="C23" s="229" t="s">
        <v>607</v>
      </c>
      <c r="D23" s="227" t="s">
        <v>611</v>
      </c>
      <c r="E23" s="230">
        <v>168</v>
      </c>
      <c r="F23" s="370"/>
      <c r="G23" s="88">
        <f t="shared" si="0"/>
        <v>0</v>
      </c>
    </row>
    <row r="24" spans="1:9" ht="17.25" thickBot="1" x14ac:dyDescent="0.3">
      <c r="A24" s="224" t="s">
        <v>537</v>
      </c>
      <c r="B24" s="225" t="s">
        <v>32</v>
      </c>
      <c r="C24" s="229" t="s">
        <v>618</v>
      </c>
      <c r="D24" s="227" t="s">
        <v>611</v>
      </c>
      <c r="E24" s="230">
        <v>50</v>
      </c>
      <c r="F24" s="370"/>
      <c r="G24" s="88">
        <f t="shared" si="0"/>
        <v>0</v>
      </c>
    </row>
    <row r="25" spans="1:9" ht="29.25" thickBot="1" x14ac:dyDescent="0.3">
      <c r="A25" s="224" t="s">
        <v>537</v>
      </c>
      <c r="B25" s="225" t="s">
        <v>33</v>
      </c>
      <c r="C25" s="229" t="s">
        <v>610</v>
      </c>
      <c r="D25" s="225" t="s">
        <v>51</v>
      </c>
      <c r="E25" s="228">
        <v>3.8</v>
      </c>
      <c r="F25" s="370"/>
      <c r="G25" s="88">
        <f t="shared" si="0"/>
        <v>0</v>
      </c>
      <c r="H25" s="232" t="s">
        <v>489</v>
      </c>
      <c r="I25" s="95">
        <f>ROUND(SUM(G5:G25),2)</f>
        <v>0</v>
      </c>
    </row>
    <row r="26" spans="1:9" ht="15.75" thickBot="1" x14ac:dyDescent="0.3">
      <c r="A26" s="233"/>
      <c r="B26" s="234"/>
      <c r="C26" s="235"/>
      <c r="D26" s="134"/>
      <c r="E26" s="236" t="s">
        <v>696</v>
      </c>
      <c r="F26" s="237"/>
      <c r="G26" s="238">
        <f>SUM(G5:G25)</f>
        <v>0</v>
      </c>
    </row>
  </sheetData>
  <sheetProtection algorithmName="SHA-512" hashValue="MVvAVx3X7P7W/IdRjgq8H/ODT83uL78HD2IGAzgv1wBF6/LBiEgUncilC7SRkJHWGvSTabyDxUM4IS9OS+j9VQ==" saltValue="QdWoN1AW5VEddoXuVvIvgw==" spinCount="100000" sheet="1" objects="1" scenarios="1"/>
  <mergeCells count="2">
    <mergeCell ref="A1:E1"/>
    <mergeCell ref="A3:G3"/>
  </mergeCells>
  <pageMargins left="0.82677165354330717" right="0.23622047244094491" top="0.74803149606299213" bottom="0.74803149606299213" header="0.31496062992125984" footer="0.31496062992125984"/>
  <pageSetup paperSize="9" scale="4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54"/>
  <sheetViews>
    <sheetView zoomScale="85" zoomScaleNormal="85" zoomScaleSheetLayoutView="115" workbookViewId="0">
      <selection activeCell="F5" sqref="F5"/>
    </sheetView>
  </sheetViews>
  <sheetFormatPr defaultColWidth="9.140625" defaultRowHeight="15" x14ac:dyDescent="0.25"/>
  <cols>
    <col min="1" max="1" width="30.85546875" style="98" customWidth="1"/>
    <col min="2" max="2" width="9.140625" style="76" customWidth="1"/>
    <col min="3" max="3" width="67.140625" style="76" customWidth="1"/>
    <col min="4" max="4" width="9.140625" style="178"/>
    <col min="5" max="5" width="14.42578125" style="178" customWidth="1"/>
    <col min="6" max="6" width="16.140625" style="178" customWidth="1"/>
    <col min="7" max="7" width="12.7109375" style="178" customWidth="1"/>
    <col min="8" max="8" width="16.28515625" style="76" customWidth="1"/>
    <col min="9" max="9" width="11" style="76" customWidth="1"/>
    <col min="10" max="16384" width="9.140625" style="76"/>
  </cols>
  <sheetData>
    <row r="1" spans="1:7" ht="28.5" customHeight="1" thickBot="1" x14ac:dyDescent="0.3">
      <c r="A1" s="490" t="s">
        <v>536</v>
      </c>
      <c r="B1" s="491"/>
      <c r="C1" s="491"/>
      <c r="D1" s="491"/>
      <c r="E1" s="491"/>
      <c r="F1" s="491"/>
      <c r="G1" s="495"/>
    </row>
    <row r="2" spans="1:7" ht="15.75" thickBot="1" x14ac:dyDescent="0.3">
      <c r="A2" s="76"/>
      <c r="B2" s="1"/>
      <c r="C2" s="1"/>
      <c r="D2" s="1"/>
      <c r="E2" s="26"/>
      <c r="F2" s="25"/>
      <c r="G2" s="1"/>
    </row>
    <row r="3" spans="1:7" ht="15.75" thickBot="1" x14ac:dyDescent="0.3">
      <c r="A3" s="492" t="s">
        <v>1048</v>
      </c>
      <c r="B3" s="493"/>
      <c r="C3" s="493"/>
      <c r="D3" s="493"/>
      <c r="E3" s="493"/>
      <c r="F3" s="493"/>
      <c r="G3" s="494"/>
    </row>
    <row r="4" spans="1:7" ht="42.75" x14ac:dyDescent="0.25">
      <c r="A4" s="223" t="s">
        <v>17</v>
      </c>
      <c r="B4" s="65" t="s">
        <v>0</v>
      </c>
      <c r="C4" s="65" t="s">
        <v>1</v>
      </c>
      <c r="D4" s="65" t="s">
        <v>514</v>
      </c>
      <c r="E4" s="66" t="s">
        <v>3</v>
      </c>
      <c r="F4" s="67" t="s">
        <v>1130</v>
      </c>
      <c r="G4" s="68" t="s">
        <v>4</v>
      </c>
    </row>
    <row r="5" spans="1:7" ht="16.5" x14ac:dyDescent="0.25">
      <c r="A5" s="224" t="s">
        <v>537</v>
      </c>
      <c r="B5" s="225" t="s">
        <v>7</v>
      </c>
      <c r="C5" s="226" t="s">
        <v>538</v>
      </c>
      <c r="D5" s="227" t="s">
        <v>542</v>
      </c>
      <c r="E5" s="228">
        <v>650</v>
      </c>
      <c r="F5" s="370"/>
      <c r="G5" s="88">
        <f t="shared" ref="G5:G53" si="0">ROUND((E5*F5),2)</f>
        <v>0</v>
      </c>
    </row>
    <row r="6" spans="1:7" ht="30" x14ac:dyDescent="0.25">
      <c r="A6" s="224" t="s">
        <v>537</v>
      </c>
      <c r="B6" s="225" t="s">
        <v>8</v>
      </c>
      <c r="C6" s="226" t="s">
        <v>539</v>
      </c>
      <c r="D6" s="227" t="s">
        <v>542</v>
      </c>
      <c r="E6" s="228">
        <v>35</v>
      </c>
      <c r="F6" s="370"/>
      <c r="G6" s="88">
        <f t="shared" si="0"/>
        <v>0</v>
      </c>
    </row>
    <row r="7" spans="1:7" x14ac:dyDescent="0.25">
      <c r="A7" s="224" t="s">
        <v>537</v>
      </c>
      <c r="B7" s="225" t="s">
        <v>9</v>
      </c>
      <c r="C7" s="226" t="s">
        <v>540</v>
      </c>
      <c r="D7" s="227" t="s">
        <v>543</v>
      </c>
      <c r="E7" s="228">
        <v>45</v>
      </c>
      <c r="F7" s="370"/>
      <c r="G7" s="88">
        <f t="shared" si="0"/>
        <v>0</v>
      </c>
    </row>
    <row r="8" spans="1:7" ht="30" x14ac:dyDescent="0.25">
      <c r="A8" s="224" t="s">
        <v>537</v>
      </c>
      <c r="B8" s="225" t="s">
        <v>10</v>
      </c>
      <c r="C8" s="226" t="s">
        <v>541</v>
      </c>
      <c r="D8" s="227" t="s">
        <v>50</v>
      </c>
      <c r="E8" s="228">
        <v>98</v>
      </c>
      <c r="F8" s="370"/>
      <c r="G8" s="88">
        <f t="shared" si="0"/>
        <v>0</v>
      </c>
    </row>
    <row r="9" spans="1:7" ht="30" x14ac:dyDescent="0.25">
      <c r="A9" s="224" t="s">
        <v>537</v>
      </c>
      <c r="B9" s="225" t="s">
        <v>11</v>
      </c>
      <c r="C9" s="229" t="s">
        <v>544</v>
      </c>
      <c r="D9" s="227" t="s">
        <v>50</v>
      </c>
      <c r="E9" s="228">
        <v>279</v>
      </c>
      <c r="F9" s="370"/>
      <c r="G9" s="88">
        <f t="shared" si="0"/>
        <v>0</v>
      </c>
    </row>
    <row r="10" spans="1:7" ht="30" x14ac:dyDescent="0.25">
      <c r="A10" s="224" t="s">
        <v>537</v>
      </c>
      <c r="B10" s="225" t="s">
        <v>12</v>
      </c>
      <c r="C10" s="229" t="s">
        <v>545</v>
      </c>
      <c r="D10" s="227" t="s">
        <v>50</v>
      </c>
      <c r="E10" s="230">
        <v>119</v>
      </c>
      <c r="F10" s="370"/>
      <c r="G10" s="88">
        <f t="shared" si="0"/>
        <v>0</v>
      </c>
    </row>
    <row r="11" spans="1:7" ht="30" x14ac:dyDescent="0.25">
      <c r="A11" s="224" t="s">
        <v>537</v>
      </c>
      <c r="B11" s="225" t="s">
        <v>13</v>
      </c>
      <c r="C11" s="229" t="s">
        <v>546</v>
      </c>
      <c r="D11" s="227" t="s">
        <v>50</v>
      </c>
      <c r="E11" s="230">
        <v>120</v>
      </c>
      <c r="F11" s="370"/>
      <c r="G11" s="88">
        <f t="shared" si="0"/>
        <v>0</v>
      </c>
    </row>
    <row r="12" spans="1:7" ht="30" x14ac:dyDescent="0.25">
      <c r="A12" s="224" t="s">
        <v>537</v>
      </c>
      <c r="B12" s="225" t="s">
        <v>14</v>
      </c>
      <c r="C12" s="229" t="s">
        <v>547</v>
      </c>
      <c r="D12" s="227" t="s">
        <v>50</v>
      </c>
      <c r="E12" s="230">
        <v>125</v>
      </c>
      <c r="F12" s="370"/>
      <c r="G12" s="88">
        <f t="shared" si="0"/>
        <v>0</v>
      </c>
    </row>
    <row r="13" spans="1:7" ht="30" x14ac:dyDescent="0.25">
      <c r="A13" s="224" t="s">
        <v>537</v>
      </c>
      <c r="B13" s="225" t="s">
        <v>15</v>
      </c>
      <c r="C13" s="229" t="s">
        <v>548</v>
      </c>
      <c r="D13" s="227" t="s">
        <v>50</v>
      </c>
      <c r="E13" s="230">
        <v>81</v>
      </c>
      <c r="F13" s="370"/>
      <c r="G13" s="88">
        <f t="shared" si="0"/>
        <v>0</v>
      </c>
    </row>
    <row r="14" spans="1:7" ht="30" x14ac:dyDescent="0.25">
      <c r="A14" s="224" t="s">
        <v>537</v>
      </c>
      <c r="B14" s="225" t="s">
        <v>20</v>
      </c>
      <c r="C14" s="229" t="s">
        <v>549</v>
      </c>
      <c r="D14" s="227" t="s">
        <v>50</v>
      </c>
      <c r="E14" s="230">
        <v>421</v>
      </c>
      <c r="F14" s="370"/>
      <c r="G14" s="88">
        <f t="shared" si="0"/>
        <v>0</v>
      </c>
    </row>
    <row r="15" spans="1:7" ht="30" x14ac:dyDescent="0.25">
      <c r="A15" s="224" t="s">
        <v>537</v>
      </c>
      <c r="B15" s="225" t="s">
        <v>21</v>
      </c>
      <c r="C15" s="229" t="s">
        <v>550</v>
      </c>
      <c r="D15" s="227" t="s">
        <v>50</v>
      </c>
      <c r="E15" s="230">
        <v>143</v>
      </c>
      <c r="F15" s="370"/>
      <c r="G15" s="88">
        <f t="shared" si="0"/>
        <v>0</v>
      </c>
    </row>
    <row r="16" spans="1:7" ht="30" x14ac:dyDescent="0.25">
      <c r="A16" s="224" t="s">
        <v>537</v>
      </c>
      <c r="B16" s="225" t="s">
        <v>22</v>
      </c>
      <c r="C16" s="229" t="s">
        <v>551</v>
      </c>
      <c r="D16" s="227" t="s">
        <v>50</v>
      </c>
      <c r="E16" s="230">
        <v>388</v>
      </c>
      <c r="F16" s="370"/>
      <c r="G16" s="88">
        <f t="shared" si="0"/>
        <v>0</v>
      </c>
    </row>
    <row r="17" spans="1:7" ht="30" x14ac:dyDescent="0.25">
      <c r="A17" s="224" t="s">
        <v>537</v>
      </c>
      <c r="B17" s="225" t="s">
        <v>23</v>
      </c>
      <c r="C17" s="229" t="s">
        <v>552</v>
      </c>
      <c r="D17" s="227" t="s">
        <v>50</v>
      </c>
      <c r="E17" s="230">
        <v>431</v>
      </c>
      <c r="F17" s="370"/>
      <c r="G17" s="88">
        <f t="shared" si="0"/>
        <v>0</v>
      </c>
    </row>
    <row r="18" spans="1:7" ht="30" x14ac:dyDescent="0.25">
      <c r="A18" s="224" t="s">
        <v>537</v>
      </c>
      <c r="B18" s="225" t="s">
        <v>26</v>
      </c>
      <c r="C18" s="231" t="s">
        <v>553</v>
      </c>
      <c r="D18" s="227" t="s">
        <v>50</v>
      </c>
      <c r="E18" s="230">
        <v>4</v>
      </c>
      <c r="F18" s="370"/>
      <c r="G18" s="88">
        <f t="shared" si="0"/>
        <v>0</v>
      </c>
    </row>
    <row r="19" spans="1:7" ht="30" x14ac:dyDescent="0.25">
      <c r="A19" s="224" t="s">
        <v>537</v>
      </c>
      <c r="B19" s="225" t="s">
        <v>27</v>
      </c>
      <c r="C19" s="231" t="s">
        <v>554</v>
      </c>
      <c r="D19" s="227" t="s">
        <v>50</v>
      </c>
      <c r="E19" s="230">
        <v>38</v>
      </c>
      <c r="F19" s="370"/>
      <c r="G19" s="88">
        <f t="shared" si="0"/>
        <v>0</v>
      </c>
    </row>
    <row r="20" spans="1:7" ht="30" x14ac:dyDescent="0.25">
      <c r="A20" s="224" t="s">
        <v>537</v>
      </c>
      <c r="B20" s="225" t="s">
        <v>28</v>
      </c>
      <c r="C20" s="229" t="s">
        <v>555</v>
      </c>
      <c r="D20" s="227" t="s">
        <v>50</v>
      </c>
      <c r="E20" s="230">
        <v>244</v>
      </c>
      <c r="F20" s="370"/>
      <c r="G20" s="88">
        <f t="shared" si="0"/>
        <v>0</v>
      </c>
    </row>
    <row r="21" spans="1:7" x14ac:dyDescent="0.25">
      <c r="A21" s="224" t="s">
        <v>537</v>
      </c>
      <c r="B21" s="225" t="s">
        <v>29</v>
      </c>
      <c r="C21" s="229" t="s">
        <v>556</v>
      </c>
      <c r="D21" s="227" t="s">
        <v>50</v>
      </c>
      <c r="E21" s="230">
        <v>50</v>
      </c>
      <c r="F21" s="370"/>
      <c r="G21" s="88">
        <f t="shared" si="0"/>
        <v>0</v>
      </c>
    </row>
    <row r="22" spans="1:7" x14ac:dyDescent="0.25">
      <c r="A22" s="224" t="s">
        <v>537</v>
      </c>
      <c r="B22" s="225" t="s">
        <v>30</v>
      </c>
      <c r="C22" s="229" t="s">
        <v>557</v>
      </c>
      <c r="D22" s="227" t="s">
        <v>50</v>
      </c>
      <c r="E22" s="230">
        <v>96</v>
      </c>
      <c r="F22" s="370"/>
      <c r="G22" s="88">
        <f t="shared" si="0"/>
        <v>0</v>
      </c>
    </row>
    <row r="23" spans="1:7" x14ac:dyDescent="0.25">
      <c r="A23" s="224" t="s">
        <v>537</v>
      </c>
      <c r="B23" s="225" t="s">
        <v>31</v>
      </c>
      <c r="C23" s="229" t="s">
        <v>558</v>
      </c>
      <c r="D23" s="227" t="s">
        <v>50</v>
      </c>
      <c r="E23" s="230">
        <v>117</v>
      </c>
      <c r="F23" s="370"/>
      <c r="G23" s="88">
        <f t="shared" si="0"/>
        <v>0</v>
      </c>
    </row>
    <row r="24" spans="1:7" x14ac:dyDescent="0.25">
      <c r="A24" s="224" t="s">
        <v>537</v>
      </c>
      <c r="B24" s="225" t="s">
        <v>32</v>
      </c>
      <c r="C24" s="229" t="s">
        <v>581</v>
      </c>
      <c r="D24" s="227" t="s">
        <v>50</v>
      </c>
      <c r="E24" s="230">
        <v>164</v>
      </c>
      <c r="F24" s="370"/>
      <c r="G24" s="88">
        <f t="shared" si="0"/>
        <v>0</v>
      </c>
    </row>
    <row r="25" spans="1:7" x14ac:dyDescent="0.25">
      <c r="A25" s="224" t="s">
        <v>537</v>
      </c>
      <c r="B25" s="225" t="s">
        <v>33</v>
      </c>
      <c r="C25" s="229" t="s">
        <v>582</v>
      </c>
      <c r="D25" s="225" t="s">
        <v>47</v>
      </c>
      <c r="E25" s="230">
        <v>41</v>
      </c>
      <c r="F25" s="370"/>
      <c r="G25" s="88">
        <f t="shared" si="0"/>
        <v>0</v>
      </c>
    </row>
    <row r="26" spans="1:7" x14ac:dyDescent="0.25">
      <c r="A26" s="224" t="s">
        <v>537</v>
      </c>
      <c r="B26" s="225" t="s">
        <v>34</v>
      </c>
      <c r="C26" s="229" t="s">
        <v>583</v>
      </c>
      <c r="D26" s="225" t="s">
        <v>47</v>
      </c>
      <c r="E26" s="228">
        <v>2</v>
      </c>
      <c r="F26" s="370"/>
      <c r="G26" s="88">
        <f t="shared" si="0"/>
        <v>0</v>
      </c>
    </row>
    <row r="27" spans="1:7" x14ac:dyDescent="0.25">
      <c r="A27" s="224" t="s">
        <v>537</v>
      </c>
      <c r="B27" s="225" t="s">
        <v>35</v>
      </c>
      <c r="C27" s="229" t="s">
        <v>584</v>
      </c>
      <c r="D27" s="225" t="s">
        <v>47</v>
      </c>
      <c r="E27" s="228">
        <v>11</v>
      </c>
      <c r="F27" s="370"/>
      <c r="G27" s="88">
        <f t="shared" si="0"/>
        <v>0</v>
      </c>
    </row>
    <row r="28" spans="1:7" x14ac:dyDescent="0.25">
      <c r="A28" s="224" t="s">
        <v>537</v>
      </c>
      <c r="B28" s="225" t="s">
        <v>36</v>
      </c>
      <c r="C28" s="229" t="s">
        <v>585</v>
      </c>
      <c r="D28" s="225" t="s">
        <v>47</v>
      </c>
      <c r="E28" s="228">
        <v>1</v>
      </c>
      <c r="F28" s="370"/>
      <c r="G28" s="88">
        <f t="shared" si="0"/>
        <v>0</v>
      </c>
    </row>
    <row r="29" spans="1:7" x14ac:dyDescent="0.25">
      <c r="A29" s="224" t="s">
        <v>537</v>
      </c>
      <c r="B29" s="225" t="s">
        <v>37</v>
      </c>
      <c r="C29" s="229" t="s">
        <v>586</v>
      </c>
      <c r="D29" s="225" t="s">
        <v>47</v>
      </c>
      <c r="E29" s="228">
        <v>2</v>
      </c>
      <c r="F29" s="370"/>
      <c r="G29" s="88">
        <f t="shared" si="0"/>
        <v>0</v>
      </c>
    </row>
    <row r="30" spans="1:7" x14ac:dyDescent="0.25">
      <c r="A30" s="224" t="s">
        <v>537</v>
      </c>
      <c r="B30" s="225" t="s">
        <v>38</v>
      </c>
      <c r="C30" s="229" t="s">
        <v>587</v>
      </c>
      <c r="D30" s="225" t="s">
        <v>47</v>
      </c>
      <c r="E30" s="228">
        <v>3</v>
      </c>
      <c r="F30" s="370"/>
      <c r="G30" s="88">
        <f t="shared" si="0"/>
        <v>0</v>
      </c>
    </row>
    <row r="31" spans="1:7" x14ac:dyDescent="0.25">
      <c r="A31" s="224" t="s">
        <v>537</v>
      </c>
      <c r="B31" s="225" t="s">
        <v>39</v>
      </c>
      <c r="C31" s="229" t="s">
        <v>588</v>
      </c>
      <c r="D31" s="225" t="s">
        <v>6</v>
      </c>
      <c r="E31" s="228">
        <v>12</v>
      </c>
      <c r="F31" s="370"/>
      <c r="G31" s="88">
        <f t="shared" si="0"/>
        <v>0</v>
      </c>
    </row>
    <row r="32" spans="1:7" x14ac:dyDescent="0.25">
      <c r="A32" s="224" t="s">
        <v>537</v>
      </c>
      <c r="B32" s="225" t="s">
        <v>559</v>
      </c>
      <c r="C32" s="229" t="s">
        <v>589</v>
      </c>
      <c r="D32" s="225" t="s">
        <v>6</v>
      </c>
      <c r="E32" s="228">
        <v>9</v>
      </c>
      <c r="F32" s="370"/>
      <c r="G32" s="88">
        <f t="shared" si="0"/>
        <v>0</v>
      </c>
    </row>
    <row r="33" spans="1:7" x14ac:dyDescent="0.25">
      <c r="A33" s="224" t="s">
        <v>537</v>
      </c>
      <c r="B33" s="225" t="s">
        <v>560</v>
      </c>
      <c r="C33" s="229" t="s">
        <v>590</v>
      </c>
      <c r="D33" s="225" t="s">
        <v>6</v>
      </c>
      <c r="E33" s="228">
        <v>5</v>
      </c>
      <c r="F33" s="370"/>
      <c r="G33" s="88">
        <f t="shared" si="0"/>
        <v>0</v>
      </c>
    </row>
    <row r="34" spans="1:7" x14ac:dyDescent="0.25">
      <c r="A34" s="224" t="s">
        <v>537</v>
      </c>
      <c r="B34" s="225" t="s">
        <v>561</v>
      </c>
      <c r="C34" s="229" t="s">
        <v>591</v>
      </c>
      <c r="D34" s="225" t="s">
        <v>6</v>
      </c>
      <c r="E34" s="228">
        <v>1</v>
      </c>
      <c r="F34" s="370"/>
      <c r="G34" s="88">
        <f t="shared" si="0"/>
        <v>0</v>
      </c>
    </row>
    <row r="35" spans="1:7" x14ac:dyDescent="0.25">
      <c r="A35" s="224" t="s">
        <v>537</v>
      </c>
      <c r="B35" s="225" t="s">
        <v>562</v>
      </c>
      <c r="C35" s="229" t="s">
        <v>592</v>
      </c>
      <c r="D35" s="225" t="s">
        <v>6</v>
      </c>
      <c r="E35" s="228">
        <v>1</v>
      </c>
      <c r="F35" s="370"/>
      <c r="G35" s="88">
        <f t="shared" si="0"/>
        <v>0</v>
      </c>
    </row>
    <row r="36" spans="1:7" x14ac:dyDescent="0.25">
      <c r="A36" s="224" t="s">
        <v>537</v>
      </c>
      <c r="B36" s="225" t="s">
        <v>563</v>
      </c>
      <c r="C36" s="229" t="s">
        <v>593</v>
      </c>
      <c r="D36" s="225" t="s">
        <v>47</v>
      </c>
      <c r="E36" s="228">
        <v>1</v>
      </c>
      <c r="F36" s="370"/>
      <c r="G36" s="88">
        <f t="shared" si="0"/>
        <v>0</v>
      </c>
    </row>
    <row r="37" spans="1:7" x14ac:dyDescent="0.25">
      <c r="A37" s="224" t="s">
        <v>537</v>
      </c>
      <c r="B37" s="225" t="s">
        <v>564</v>
      </c>
      <c r="C37" s="229" t="s">
        <v>594</v>
      </c>
      <c r="D37" s="225" t="s">
        <v>47</v>
      </c>
      <c r="E37" s="228">
        <v>37</v>
      </c>
      <c r="F37" s="370"/>
      <c r="G37" s="88">
        <f t="shared" si="0"/>
        <v>0</v>
      </c>
    </row>
    <row r="38" spans="1:7" x14ac:dyDescent="0.25">
      <c r="A38" s="224" t="s">
        <v>537</v>
      </c>
      <c r="B38" s="225" t="s">
        <v>565</v>
      </c>
      <c r="C38" s="229" t="s">
        <v>595</v>
      </c>
      <c r="D38" s="225" t="s">
        <v>47</v>
      </c>
      <c r="E38" s="228">
        <v>16</v>
      </c>
      <c r="F38" s="370"/>
      <c r="G38" s="88">
        <f t="shared" si="0"/>
        <v>0</v>
      </c>
    </row>
    <row r="39" spans="1:7" x14ac:dyDescent="0.25">
      <c r="A39" s="224" t="s">
        <v>537</v>
      </c>
      <c r="B39" s="225" t="s">
        <v>566</v>
      </c>
      <c r="C39" s="229" t="s">
        <v>596</v>
      </c>
      <c r="D39" s="225" t="s">
        <v>47</v>
      </c>
      <c r="E39" s="228">
        <v>17</v>
      </c>
      <c r="F39" s="370"/>
      <c r="G39" s="88">
        <f t="shared" si="0"/>
        <v>0</v>
      </c>
    </row>
    <row r="40" spans="1:7" x14ac:dyDescent="0.25">
      <c r="A40" s="224" t="s">
        <v>537</v>
      </c>
      <c r="B40" s="225" t="s">
        <v>567</v>
      </c>
      <c r="C40" s="229" t="s">
        <v>597</v>
      </c>
      <c r="D40" s="225" t="s">
        <v>47</v>
      </c>
      <c r="E40" s="228">
        <v>8</v>
      </c>
      <c r="F40" s="370"/>
      <c r="G40" s="88">
        <f t="shared" si="0"/>
        <v>0</v>
      </c>
    </row>
    <row r="41" spans="1:7" x14ac:dyDescent="0.25">
      <c r="A41" s="224" t="s">
        <v>537</v>
      </c>
      <c r="B41" s="225" t="s">
        <v>568</v>
      </c>
      <c r="C41" s="229" t="s">
        <v>598</v>
      </c>
      <c r="D41" s="225" t="s">
        <v>47</v>
      </c>
      <c r="E41" s="228">
        <v>1</v>
      </c>
      <c r="F41" s="370"/>
      <c r="G41" s="88">
        <f t="shared" si="0"/>
        <v>0</v>
      </c>
    </row>
    <row r="42" spans="1:7" x14ac:dyDescent="0.25">
      <c r="A42" s="224" t="s">
        <v>537</v>
      </c>
      <c r="B42" s="225" t="s">
        <v>569</v>
      </c>
      <c r="C42" s="229" t="s">
        <v>599</v>
      </c>
      <c r="D42" s="225" t="s">
        <v>47</v>
      </c>
      <c r="E42" s="228">
        <v>41</v>
      </c>
      <c r="F42" s="370"/>
      <c r="G42" s="88">
        <f t="shared" si="0"/>
        <v>0</v>
      </c>
    </row>
    <row r="43" spans="1:7" x14ac:dyDescent="0.25">
      <c r="A43" s="224" t="s">
        <v>537</v>
      </c>
      <c r="B43" s="225" t="s">
        <v>570</v>
      </c>
      <c r="C43" s="229" t="s">
        <v>600</v>
      </c>
      <c r="D43" s="225" t="s">
        <v>50</v>
      </c>
      <c r="E43" s="228">
        <v>1552</v>
      </c>
      <c r="F43" s="370"/>
      <c r="G43" s="88">
        <f t="shared" si="0"/>
        <v>0</v>
      </c>
    </row>
    <row r="44" spans="1:7" x14ac:dyDescent="0.25">
      <c r="A44" s="224" t="s">
        <v>537</v>
      </c>
      <c r="B44" s="225" t="s">
        <v>571</v>
      </c>
      <c r="C44" s="229" t="s">
        <v>601</v>
      </c>
      <c r="D44" s="225" t="s">
        <v>50</v>
      </c>
      <c r="E44" s="228">
        <v>82</v>
      </c>
      <c r="F44" s="370"/>
      <c r="G44" s="88">
        <f t="shared" si="0"/>
        <v>0</v>
      </c>
    </row>
    <row r="45" spans="1:7" ht="16.5" x14ac:dyDescent="0.25">
      <c r="A45" s="224" t="s">
        <v>537</v>
      </c>
      <c r="B45" s="225" t="s">
        <v>572</v>
      </c>
      <c r="C45" s="229" t="s">
        <v>602</v>
      </c>
      <c r="D45" s="227" t="s">
        <v>542</v>
      </c>
      <c r="E45" s="228">
        <v>80</v>
      </c>
      <c r="F45" s="370"/>
      <c r="G45" s="88">
        <f t="shared" si="0"/>
        <v>0</v>
      </c>
    </row>
    <row r="46" spans="1:7" ht="16.5" x14ac:dyDescent="0.25">
      <c r="A46" s="224" t="s">
        <v>537</v>
      </c>
      <c r="B46" s="225" t="s">
        <v>573</v>
      </c>
      <c r="C46" s="229" t="s">
        <v>603</v>
      </c>
      <c r="D46" s="227" t="s">
        <v>542</v>
      </c>
      <c r="E46" s="228">
        <v>0.5</v>
      </c>
      <c r="F46" s="370"/>
      <c r="G46" s="88">
        <f t="shared" si="0"/>
        <v>0</v>
      </c>
    </row>
    <row r="47" spans="1:7" ht="30" x14ac:dyDescent="0.25">
      <c r="A47" s="224" t="s">
        <v>537</v>
      </c>
      <c r="B47" s="225" t="s">
        <v>574</v>
      </c>
      <c r="C47" s="229" t="s">
        <v>604</v>
      </c>
      <c r="D47" s="227" t="s">
        <v>542</v>
      </c>
      <c r="E47" s="228">
        <v>616</v>
      </c>
      <c r="F47" s="370"/>
      <c r="G47" s="88">
        <f t="shared" si="0"/>
        <v>0</v>
      </c>
    </row>
    <row r="48" spans="1:7" ht="30" x14ac:dyDescent="0.25">
      <c r="A48" s="224" t="s">
        <v>537</v>
      </c>
      <c r="B48" s="225" t="s">
        <v>575</v>
      </c>
      <c r="C48" s="229" t="s">
        <v>605</v>
      </c>
      <c r="D48" s="225" t="s">
        <v>48</v>
      </c>
      <c r="E48" s="228">
        <v>0.6</v>
      </c>
      <c r="F48" s="370"/>
      <c r="G48" s="88">
        <f t="shared" si="0"/>
        <v>0</v>
      </c>
    </row>
    <row r="49" spans="1:9" ht="30" x14ac:dyDescent="0.25">
      <c r="A49" s="224" t="s">
        <v>537</v>
      </c>
      <c r="B49" s="225" t="s">
        <v>576</v>
      </c>
      <c r="C49" s="229" t="s">
        <v>606</v>
      </c>
      <c r="D49" s="227" t="s">
        <v>611</v>
      </c>
      <c r="E49" s="228">
        <v>9312</v>
      </c>
      <c r="F49" s="370"/>
      <c r="G49" s="88">
        <f t="shared" si="0"/>
        <v>0</v>
      </c>
    </row>
    <row r="50" spans="1:9" ht="16.5" x14ac:dyDescent="0.25">
      <c r="A50" s="224" t="s">
        <v>537</v>
      </c>
      <c r="B50" s="225" t="s">
        <v>577</v>
      </c>
      <c r="C50" s="229" t="s">
        <v>607</v>
      </c>
      <c r="D50" s="227" t="s">
        <v>611</v>
      </c>
      <c r="E50" s="228">
        <v>4656</v>
      </c>
      <c r="F50" s="370"/>
      <c r="G50" s="88">
        <f t="shared" si="0"/>
        <v>0</v>
      </c>
    </row>
    <row r="51" spans="1:9" ht="16.5" x14ac:dyDescent="0.25">
      <c r="A51" s="224" t="s">
        <v>537</v>
      </c>
      <c r="B51" s="225" t="s">
        <v>578</v>
      </c>
      <c r="C51" s="229" t="s">
        <v>608</v>
      </c>
      <c r="D51" s="227" t="s">
        <v>611</v>
      </c>
      <c r="E51" s="228">
        <v>700</v>
      </c>
      <c r="F51" s="370"/>
      <c r="G51" s="88">
        <f t="shared" si="0"/>
        <v>0</v>
      </c>
    </row>
    <row r="52" spans="1:9" ht="30.75" thickBot="1" x14ac:dyDescent="0.3">
      <c r="A52" s="224" t="s">
        <v>537</v>
      </c>
      <c r="B52" s="225" t="s">
        <v>579</v>
      </c>
      <c r="C52" s="229" t="s">
        <v>609</v>
      </c>
      <c r="D52" s="225" t="s">
        <v>48</v>
      </c>
      <c r="E52" s="228">
        <v>7.0000000000000007E-2</v>
      </c>
      <c r="F52" s="370"/>
      <c r="G52" s="88">
        <f t="shared" si="0"/>
        <v>0</v>
      </c>
    </row>
    <row r="53" spans="1:9" ht="29.25" thickBot="1" x14ac:dyDescent="0.3">
      <c r="A53" s="224" t="s">
        <v>537</v>
      </c>
      <c r="B53" s="225" t="s">
        <v>580</v>
      </c>
      <c r="C53" s="229" t="s">
        <v>610</v>
      </c>
      <c r="D53" s="225" t="s">
        <v>51</v>
      </c>
      <c r="E53" s="228">
        <v>11</v>
      </c>
      <c r="F53" s="370"/>
      <c r="G53" s="88">
        <f t="shared" si="0"/>
        <v>0</v>
      </c>
      <c r="H53" s="232" t="s">
        <v>489</v>
      </c>
      <c r="I53" s="95">
        <f>ROUND(SUM(G5:G53),2)</f>
        <v>0</v>
      </c>
    </row>
    <row r="54" spans="1:9" ht="15.75" thickBot="1" x14ac:dyDescent="0.3">
      <c r="A54" s="233"/>
      <c r="B54" s="234"/>
      <c r="C54" s="235"/>
      <c r="D54" s="134"/>
      <c r="E54" s="236" t="s">
        <v>1049</v>
      </c>
      <c r="F54" s="237"/>
      <c r="G54" s="238">
        <f>SUM(G5:G53)</f>
        <v>0</v>
      </c>
    </row>
  </sheetData>
  <sheetProtection algorithmName="SHA-512" hashValue="oUmmHl6ioJ4tdjNqyrUK3qjrL2oHthYXIVJClQ9YeUU26YLzJpGuEUOEmenZvL5HfUwnwvvtn1kI2AaDkCWv+Q==" saltValue="+t/xfJ3DGN5WD9UfqMIHPA==" spinCount="100000" sheet="1" objects="1" scenarios="1"/>
  <mergeCells count="2">
    <mergeCell ref="A3:G3"/>
    <mergeCell ref="A1:G1"/>
  </mergeCells>
  <pageMargins left="0.82677165354330717" right="0.23622047244094491" top="0.74803149606299213" bottom="0.74803149606299213" header="0.31496062992125984" footer="0.31496062992125984"/>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BE65-2985-4F81-A5A0-1881D45B59AE}">
  <sheetPr>
    <pageSetUpPr fitToPage="1"/>
  </sheetPr>
  <dimension ref="A1:G227"/>
  <sheetViews>
    <sheetView topLeftCell="A172" zoomScaleNormal="100" zoomScaleSheetLayoutView="84" workbookViewId="0">
      <selection activeCell="G187" sqref="G187"/>
    </sheetView>
  </sheetViews>
  <sheetFormatPr defaultColWidth="9.140625" defaultRowHeight="15" x14ac:dyDescent="0.25"/>
  <cols>
    <col min="1" max="1" width="30.85546875" style="98" customWidth="1"/>
    <col min="2" max="2" width="9.140625" style="269" customWidth="1"/>
    <col min="3" max="3" width="67.140625" style="76" customWidth="1"/>
    <col min="4" max="4" width="9.140625" style="178"/>
    <col min="5" max="5" width="14.42578125" style="178" customWidth="1"/>
    <col min="6" max="6" width="16.140625" style="178" customWidth="1"/>
    <col min="7" max="7" width="12.7109375" style="178" customWidth="1"/>
    <col min="8" max="8" width="16.28515625" style="76" customWidth="1"/>
    <col min="9" max="9" width="11" style="76" customWidth="1"/>
    <col min="10" max="16384" width="9.140625" style="76"/>
  </cols>
  <sheetData>
    <row r="1" spans="1:7" ht="28.5" customHeight="1" thickBot="1" x14ac:dyDescent="0.3">
      <c r="A1" s="490" t="s">
        <v>536</v>
      </c>
      <c r="B1" s="491"/>
      <c r="C1" s="491"/>
      <c r="D1" s="491"/>
      <c r="E1" s="491"/>
      <c r="F1" s="491"/>
      <c r="G1" s="495"/>
    </row>
    <row r="2" spans="1:7" ht="15.75" thickBot="1" x14ac:dyDescent="0.3">
      <c r="A2" s="76"/>
      <c r="B2" s="60"/>
      <c r="C2" s="1"/>
      <c r="D2" s="1"/>
      <c r="E2" s="26"/>
      <c r="F2" s="25"/>
      <c r="G2" s="1"/>
    </row>
    <row r="3" spans="1:7" ht="15.75" thickBot="1" x14ac:dyDescent="0.3">
      <c r="A3" s="492" t="s">
        <v>1050</v>
      </c>
      <c r="B3" s="493"/>
      <c r="C3" s="493"/>
      <c r="D3" s="493"/>
      <c r="E3" s="493"/>
      <c r="F3" s="493"/>
      <c r="G3" s="494"/>
    </row>
    <row r="4" spans="1:7" ht="42.75" x14ac:dyDescent="0.25">
      <c r="A4" s="240" t="s">
        <v>17</v>
      </c>
      <c r="B4" s="64" t="s">
        <v>0</v>
      </c>
      <c r="C4" s="65" t="s">
        <v>1</v>
      </c>
      <c r="D4" s="65" t="s">
        <v>514</v>
      </c>
      <c r="E4" s="66" t="s">
        <v>3</v>
      </c>
      <c r="F4" s="239" t="s">
        <v>1130</v>
      </c>
      <c r="G4" s="68" t="s">
        <v>4</v>
      </c>
    </row>
    <row r="5" spans="1:7" ht="45" x14ac:dyDescent="0.25">
      <c r="A5" s="410" t="s">
        <v>5</v>
      </c>
      <c r="B5" s="411" t="s">
        <v>7</v>
      </c>
      <c r="C5" s="448" t="s">
        <v>698</v>
      </c>
      <c r="D5" s="413" t="s">
        <v>704</v>
      </c>
      <c r="E5" s="414">
        <v>1</v>
      </c>
      <c r="F5" s="446"/>
      <c r="G5" s="415"/>
    </row>
    <row r="6" spans="1:7" ht="30" x14ac:dyDescent="0.25">
      <c r="A6" s="410" t="s">
        <v>5</v>
      </c>
      <c r="B6" s="411" t="s">
        <v>8</v>
      </c>
      <c r="C6" s="448" t="s">
        <v>702</v>
      </c>
      <c r="D6" s="413" t="s">
        <v>705</v>
      </c>
      <c r="E6" s="414">
        <v>2400</v>
      </c>
      <c r="F6" s="446"/>
      <c r="G6" s="415"/>
    </row>
    <row r="7" spans="1:7" x14ac:dyDescent="0.25">
      <c r="A7" s="224" t="s">
        <v>5</v>
      </c>
      <c r="B7" s="241" t="s">
        <v>9</v>
      </c>
      <c r="C7" s="226" t="s">
        <v>699</v>
      </c>
      <c r="D7" s="225" t="s">
        <v>705</v>
      </c>
      <c r="E7" s="228">
        <v>100</v>
      </c>
      <c r="F7" s="370"/>
      <c r="G7" s="88">
        <f t="shared" ref="G7:G28" si="0">ROUND((E7*F7),2)</f>
        <v>0</v>
      </c>
    </row>
    <row r="8" spans="1:7" x14ac:dyDescent="0.25">
      <c r="A8" s="224" t="s">
        <v>5</v>
      </c>
      <c r="B8" s="241" t="s">
        <v>10</v>
      </c>
      <c r="C8" s="229" t="s">
        <v>700</v>
      </c>
      <c r="D8" s="225" t="s">
        <v>705</v>
      </c>
      <c r="E8" s="228">
        <v>20</v>
      </c>
      <c r="F8" s="370"/>
      <c r="G8" s="88">
        <f t="shared" si="0"/>
        <v>0</v>
      </c>
    </row>
    <row r="9" spans="1:7" ht="30" x14ac:dyDescent="0.25">
      <c r="A9" s="224" t="s">
        <v>5</v>
      </c>
      <c r="B9" s="241" t="s">
        <v>11</v>
      </c>
      <c r="C9" s="229" t="s">
        <v>703</v>
      </c>
      <c r="D9" s="225" t="s">
        <v>706</v>
      </c>
      <c r="E9" s="228">
        <v>288</v>
      </c>
      <c r="F9" s="370"/>
      <c r="G9" s="88">
        <f t="shared" si="0"/>
        <v>0</v>
      </c>
    </row>
    <row r="10" spans="1:7" ht="45" x14ac:dyDescent="0.25">
      <c r="A10" s="224" t="s">
        <v>5</v>
      </c>
      <c r="B10" s="241" t="s">
        <v>12</v>
      </c>
      <c r="C10" s="229" t="s">
        <v>708</v>
      </c>
      <c r="D10" s="225" t="s">
        <v>51</v>
      </c>
      <c r="E10" s="230">
        <v>101.38</v>
      </c>
      <c r="F10" s="370"/>
      <c r="G10" s="88">
        <f t="shared" si="0"/>
        <v>0</v>
      </c>
    </row>
    <row r="11" spans="1:7" x14ac:dyDescent="0.25">
      <c r="A11" s="224" t="s">
        <v>5</v>
      </c>
      <c r="B11" s="241" t="s">
        <v>13</v>
      </c>
      <c r="C11" s="229" t="s">
        <v>701</v>
      </c>
      <c r="D11" s="225" t="s">
        <v>707</v>
      </c>
      <c r="E11" s="230">
        <v>480</v>
      </c>
      <c r="F11" s="370"/>
      <c r="G11" s="88">
        <f>ROUND((E11*F11),2)</f>
        <v>0</v>
      </c>
    </row>
    <row r="12" spans="1:7" x14ac:dyDescent="0.25">
      <c r="A12" s="426" t="s">
        <v>5</v>
      </c>
      <c r="B12" s="427" t="s">
        <v>14</v>
      </c>
      <c r="C12" s="409" t="s">
        <v>1149</v>
      </c>
      <c r="D12" s="428" t="s">
        <v>1150</v>
      </c>
      <c r="E12" s="425">
        <v>32</v>
      </c>
      <c r="F12" s="370"/>
      <c r="G12" s="88">
        <f>ROUND((E12*F12),2)</f>
        <v>0</v>
      </c>
    </row>
    <row r="13" spans="1:7" x14ac:dyDescent="0.25">
      <c r="A13" s="426" t="s">
        <v>5</v>
      </c>
      <c r="B13" s="427" t="s">
        <v>15</v>
      </c>
      <c r="C13" s="409" t="s">
        <v>1151</v>
      </c>
      <c r="D13" s="428" t="s">
        <v>1150</v>
      </c>
      <c r="E13" s="425">
        <v>36</v>
      </c>
      <c r="F13" s="370"/>
      <c r="G13" s="88">
        <f>ROUND((E13*F13),2)</f>
        <v>0</v>
      </c>
    </row>
    <row r="14" spans="1:7" x14ac:dyDescent="0.25">
      <c r="A14" s="426" t="s">
        <v>5</v>
      </c>
      <c r="B14" s="427" t="s">
        <v>20</v>
      </c>
      <c r="C14" s="409" t="s">
        <v>1152</v>
      </c>
      <c r="D14" s="428" t="s">
        <v>1150</v>
      </c>
      <c r="E14" s="425">
        <v>2</v>
      </c>
      <c r="F14" s="370"/>
      <c r="G14" s="88">
        <f>ROUND((E14*F14),2)</f>
        <v>0</v>
      </c>
    </row>
    <row r="15" spans="1:7" ht="30" x14ac:dyDescent="0.25">
      <c r="A15" s="224" t="s">
        <v>709</v>
      </c>
      <c r="B15" s="241" t="s">
        <v>16</v>
      </c>
      <c r="C15" s="422" t="s">
        <v>1148</v>
      </c>
      <c r="D15" s="225" t="s">
        <v>47</v>
      </c>
      <c r="E15" s="230">
        <v>36</v>
      </c>
      <c r="F15" s="370"/>
      <c r="G15" s="88">
        <f t="shared" si="0"/>
        <v>0</v>
      </c>
    </row>
    <row r="16" spans="1:7" ht="30" x14ac:dyDescent="0.25">
      <c r="A16" s="224" t="s">
        <v>709</v>
      </c>
      <c r="B16" s="241" t="s">
        <v>87</v>
      </c>
      <c r="C16" s="243" t="s">
        <v>721</v>
      </c>
      <c r="D16" s="225" t="s">
        <v>49</v>
      </c>
      <c r="E16" s="230">
        <v>39</v>
      </c>
      <c r="F16" s="370"/>
      <c r="G16" s="88">
        <f t="shared" si="0"/>
        <v>0</v>
      </c>
    </row>
    <row r="17" spans="1:7" ht="30" x14ac:dyDescent="0.25">
      <c r="A17" s="224" t="s">
        <v>709</v>
      </c>
      <c r="B17" s="241" t="s">
        <v>89</v>
      </c>
      <c r="C17" s="243" t="s">
        <v>710</v>
      </c>
      <c r="D17" s="225" t="s">
        <v>45</v>
      </c>
      <c r="E17" s="230">
        <v>912</v>
      </c>
      <c r="F17" s="370"/>
      <c r="G17" s="88">
        <f t="shared" si="0"/>
        <v>0</v>
      </c>
    </row>
    <row r="18" spans="1:7" ht="30" x14ac:dyDescent="0.25">
      <c r="A18" s="224" t="s">
        <v>709</v>
      </c>
      <c r="B18" s="241" t="s">
        <v>90</v>
      </c>
      <c r="C18" s="243" t="s">
        <v>711</v>
      </c>
      <c r="D18" s="225" t="s">
        <v>49</v>
      </c>
      <c r="E18" s="230">
        <v>73</v>
      </c>
      <c r="F18" s="370"/>
      <c r="G18" s="88">
        <f t="shared" si="0"/>
        <v>0</v>
      </c>
    </row>
    <row r="19" spans="1:7" ht="30" x14ac:dyDescent="0.25">
      <c r="A19" s="224" t="s">
        <v>709</v>
      </c>
      <c r="B19" s="241" t="s">
        <v>92</v>
      </c>
      <c r="C19" s="243" t="s">
        <v>712</v>
      </c>
      <c r="D19" s="225" t="s">
        <v>45</v>
      </c>
      <c r="E19" s="230">
        <v>608</v>
      </c>
      <c r="F19" s="370"/>
      <c r="G19" s="88">
        <f t="shared" si="0"/>
        <v>0</v>
      </c>
    </row>
    <row r="20" spans="1:7" ht="30" x14ac:dyDescent="0.25">
      <c r="A20" s="224" t="s">
        <v>709</v>
      </c>
      <c r="B20" s="241" t="s">
        <v>94</v>
      </c>
      <c r="C20" s="243" t="s">
        <v>713</v>
      </c>
      <c r="D20" s="225" t="s">
        <v>49</v>
      </c>
      <c r="E20" s="230">
        <v>60.8</v>
      </c>
      <c r="F20" s="370"/>
      <c r="G20" s="88">
        <f t="shared" si="0"/>
        <v>0</v>
      </c>
    </row>
    <row r="21" spans="1:7" ht="30" x14ac:dyDescent="0.25">
      <c r="A21" s="224" t="s">
        <v>709</v>
      </c>
      <c r="B21" s="241" t="s">
        <v>95</v>
      </c>
      <c r="C21" s="243" t="s">
        <v>714</v>
      </c>
      <c r="D21" s="225" t="s">
        <v>49</v>
      </c>
      <c r="E21" s="230">
        <v>380</v>
      </c>
      <c r="F21" s="370"/>
      <c r="G21" s="88">
        <f t="shared" si="0"/>
        <v>0</v>
      </c>
    </row>
    <row r="22" spans="1:7" ht="30" x14ac:dyDescent="0.25">
      <c r="A22" s="224" t="s">
        <v>709</v>
      </c>
      <c r="B22" s="241" t="s">
        <v>407</v>
      </c>
      <c r="C22" s="243" t="s">
        <v>715</v>
      </c>
      <c r="D22" s="225" t="s">
        <v>49</v>
      </c>
      <c r="E22" s="230">
        <v>154</v>
      </c>
      <c r="F22" s="370"/>
      <c r="G22" s="88">
        <f t="shared" si="0"/>
        <v>0</v>
      </c>
    </row>
    <row r="23" spans="1:7" ht="30" x14ac:dyDescent="0.25">
      <c r="A23" s="224" t="s">
        <v>709</v>
      </c>
      <c r="B23" s="241" t="s">
        <v>408</v>
      </c>
      <c r="C23" s="243" t="s">
        <v>716</v>
      </c>
      <c r="D23" s="225" t="s">
        <v>49</v>
      </c>
      <c r="E23" s="230">
        <v>16</v>
      </c>
      <c r="F23" s="370"/>
      <c r="G23" s="88">
        <f t="shared" si="0"/>
        <v>0</v>
      </c>
    </row>
    <row r="24" spans="1:7" ht="30" x14ac:dyDescent="0.25">
      <c r="A24" s="224" t="s">
        <v>709</v>
      </c>
      <c r="B24" s="241" t="s">
        <v>97</v>
      </c>
      <c r="C24" s="243" t="s">
        <v>717</v>
      </c>
      <c r="D24" s="225" t="s">
        <v>49</v>
      </c>
      <c r="E24" s="230">
        <v>3</v>
      </c>
      <c r="F24" s="370"/>
      <c r="G24" s="88">
        <f t="shared" si="0"/>
        <v>0</v>
      </c>
    </row>
    <row r="25" spans="1:7" ht="30" x14ac:dyDescent="0.25">
      <c r="A25" s="224" t="s">
        <v>709</v>
      </c>
      <c r="B25" s="241" t="s">
        <v>99</v>
      </c>
      <c r="C25" s="243" t="s">
        <v>718</v>
      </c>
      <c r="D25" s="225" t="s">
        <v>49</v>
      </c>
      <c r="E25" s="230">
        <v>120</v>
      </c>
      <c r="F25" s="370"/>
      <c r="G25" s="88">
        <f t="shared" si="0"/>
        <v>0</v>
      </c>
    </row>
    <row r="26" spans="1:7" ht="30" x14ac:dyDescent="0.25">
      <c r="A26" s="224" t="s">
        <v>709</v>
      </c>
      <c r="B26" s="241" t="s">
        <v>101</v>
      </c>
      <c r="C26" s="243" t="s">
        <v>719</v>
      </c>
      <c r="D26" s="225" t="s">
        <v>49</v>
      </c>
      <c r="E26" s="230">
        <v>6770</v>
      </c>
      <c r="F26" s="370"/>
      <c r="G26" s="88">
        <f t="shared" si="0"/>
        <v>0</v>
      </c>
    </row>
    <row r="27" spans="1:7" ht="30" x14ac:dyDescent="0.25">
      <c r="A27" s="224" t="s">
        <v>709</v>
      </c>
      <c r="B27" s="241" t="s">
        <v>103</v>
      </c>
      <c r="C27" s="243" t="s">
        <v>720</v>
      </c>
      <c r="D27" s="225" t="s">
        <v>51</v>
      </c>
      <c r="E27" s="230">
        <v>1480</v>
      </c>
      <c r="F27" s="370"/>
      <c r="G27" s="88">
        <f t="shared" si="0"/>
        <v>0</v>
      </c>
    </row>
    <row r="28" spans="1:7" ht="30" x14ac:dyDescent="0.25">
      <c r="A28" s="224" t="s">
        <v>722</v>
      </c>
      <c r="B28" s="241" t="s">
        <v>128</v>
      </c>
      <c r="C28" s="429" t="s">
        <v>1159</v>
      </c>
      <c r="D28" s="225" t="s">
        <v>49</v>
      </c>
      <c r="E28" s="230">
        <v>60</v>
      </c>
      <c r="F28" s="370"/>
      <c r="G28" s="88">
        <f t="shared" si="0"/>
        <v>0</v>
      </c>
    </row>
    <row r="29" spans="1:7" ht="30" x14ac:dyDescent="0.25">
      <c r="A29" s="410" t="s">
        <v>722</v>
      </c>
      <c r="B29" s="411" t="s">
        <v>753</v>
      </c>
      <c r="C29" s="416" t="s">
        <v>754</v>
      </c>
      <c r="D29" s="413" t="s">
        <v>49</v>
      </c>
      <c r="E29" s="430">
        <v>55</v>
      </c>
      <c r="F29" s="441"/>
      <c r="G29" s="415"/>
    </row>
    <row r="30" spans="1:7" ht="30" x14ac:dyDescent="0.25">
      <c r="A30" s="410" t="s">
        <v>722</v>
      </c>
      <c r="B30" s="411" t="s">
        <v>755</v>
      </c>
      <c r="C30" s="416" t="s">
        <v>756</v>
      </c>
      <c r="D30" s="413" t="s">
        <v>49</v>
      </c>
      <c r="E30" s="430">
        <v>5</v>
      </c>
      <c r="F30" s="441"/>
      <c r="G30" s="415"/>
    </row>
    <row r="31" spans="1:7" ht="30" x14ac:dyDescent="0.25">
      <c r="A31" s="224" t="s">
        <v>722</v>
      </c>
      <c r="B31" s="241" t="s">
        <v>130</v>
      </c>
      <c r="C31" s="229" t="s">
        <v>733</v>
      </c>
      <c r="D31" s="225" t="s">
        <v>50</v>
      </c>
      <c r="E31" s="228">
        <v>486</v>
      </c>
      <c r="F31" s="370"/>
      <c r="G31" s="88">
        <f t="shared" ref="G31:G92" si="1">ROUND((E31*F31),2)</f>
        <v>0</v>
      </c>
    </row>
    <row r="32" spans="1:7" ht="30" x14ac:dyDescent="0.25">
      <c r="A32" s="410" t="s">
        <v>722</v>
      </c>
      <c r="B32" s="411" t="s">
        <v>757</v>
      </c>
      <c r="C32" s="416" t="s">
        <v>735</v>
      </c>
      <c r="D32" s="413" t="s">
        <v>49</v>
      </c>
      <c r="E32" s="414">
        <v>244.8</v>
      </c>
      <c r="F32" s="446"/>
      <c r="G32" s="415"/>
    </row>
    <row r="33" spans="1:7" ht="30" x14ac:dyDescent="0.25">
      <c r="A33" s="410" t="s">
        <v>722</v>
      </c>
      <c r="B33" s="411" t="s">
        <v>758</v>
      </c>
      <c r="C33" s="416" t="s">
        <v>734</v>
      </c>
      <c r="D33" s="413" t="s">
        <v>629</v>
      </c>
      <c r="E33" s="414">
        <v>19771.2</v>
      </c>
      <c r="F33" s="446"/>
      <c r="G33" s="415"/>
    </row>
    <row r="34" spans="1:7" ht="30" x14ac:dyDescent="0.25">
      <c r="A34" s="224" t="s">
        <v>722</v>
      </c>
      <c r="B34" s="241" t="s">
        <v>132</v>
      </c>
      <c r="C34" s="229" t="s">
        <v>736</v>
      </c>
      <c r="D34" s="225" t="s">
        <v>45</v>
      </c>
      <c r="E34" s="228">
        <v>300</v>
      </c>
      <c r="F34" s="370"/>
      <c r="G34" s="88">
        <f t="shared" si="1"/>
        <v>0</v>
      </c>
    </row>
    <row r="35" spans="1:7" ht="30" x14ac:dyDescent="0.25">
      <c r="A35" s="224" t="s">
        <v>722</v>
      </c>
      <c r="B35" s="241" t="s">
        <v>133</v>
      </c>
      <c r="C35" s="229" t="s">
        <v>737</v>
      </c>
      <c r="D35" s="225" t="s">
        <v>49</v>
      </c>
      <c r="E35" s="228">
        <v>60</v>
      </c>
      <c r="F35" s="370"/>
      <c r="G35" s="88">
        <f t="shared" si="1"/>
        <v>0</v>
      </c>
    </row>
    <row r="36" spans="1:7" ht="30" x14ac:dyDescent="0.25">
      <c r="A36" s="224" t="s">
        <v>722</v>
      </c>
      <c r="B36" s="241" t="s">
        <v>135</v>
      </c>
      <c r="C36" s="229" t="s">
        <v>738</v>
      </c>
      <c r="D36" s="225" t="s">
        <v>706</v>
      </c>
      <c r="E36" s="228">
        <v>15</v>
      </c>
      <c r="F36" s="370"/>
      <c r="G36" s="88">
        <f t="shared" si="1"/>
        <v>0</v>
      </c>
    </row>
    <row r="37" spans="1:7" ht="30" x14ac:dyDescent="0.25">
      <c r="A37" s="224" t="s">
        <v>722</v>
      </c>
      <c r="B37" s="241" t="s">
        <v>759</v>
      </c>
      <c r="C37" s="229" t="s">
        <v>739</v>
      </c>
      <c r="D37" s="225" t="s">
        <v>706</v>
      </c>
      <c r="E37" s="228">
        <v>270</v>
      </c>
      <c r="F37" s="370"/>
      <c r="G37" s="88">
        <f t="shared" si="1"/>
        <v>0</v>
      </c>
    </row>
    <row r="38" spans="1:7" ht="30" x14ac:dyDescent="0.25">
      <c r="A38" s="224" t="s">
        <v>722</v>
      </c>
      <c r="B38" s="241" t="s">
        <v>760</v>
      </c>
      <c r="C38" s="98" t="s">
        <v>740</v>
      </c>
      <c r="D38" s="225" t="s">
        <v>706</v>
      </c>
      <c r="E38" s="228">
        <v>247.2</v>
      </c>
      <c r="F38" s="370"/>
      <c r="G38" s="88">
        <f t="shared" si="1"/>
        <v>0</v>
      </c>
    </row>
    <row r="39" spans="1:7" ht="30" x14ac:dyDescent="0.25">
      <c r="A39" s="224" t="s">
        <v>722</v>
      </c>
      <c r="B39" s="241" t="s">
        <v>761</v>
      </c>
      <c r="C39" s="229" t="s">
        <v>741</v>
      </c>
      <c r="D39" s="225" t="s">
        <v>629</v>
      </c>
      <c r="E39" s="228">
        <v>59324.1</v>
      </c>
      <c r="F39" s="370"/>
      <c r="G39" s="88">
        <f t="shared" si="1"/>
        <v>0</v>
      </c>
    </row>
    <row r="40" spans="1:7" ht="30" x14ac:dyDescent="0.25">
      <c r="A40" s="224" t="s">
        <v>722</v>
      </c>
      <c r="B40" s="241" t="s">
        <v>139</v>
      </c>
      <c r="C40" s="229" t="s">
        <v>742</v>
      </c>
      <c r="D40" s="225" t="s">
        <v>45</v>
      </c>
      <c r="E40" s="228">
        <v>366</v>
      </c>
      <c r="F40" s="370"/>
      <c r="G40" s="88">
        <f t="shared" si="1"/>
        <v>0</v>
      </c>
    </row>
    <row r="41" spans="1:7" ht="30" x14ac:dyDescent="0.25">
      <c r="A41" s="224" t="s">
        <v>722</v>
      </c>
      <c r="B41" s="241" t="s">
        <v>418</v>
      </c>
      <c r="C41" s="229" t="s">
        <v>743</v>
      </c>
      <c r="D41" s="225" t="s">
        <v>45</v>
      </c>
      <c r="E41" s="228">
        <v>366</v>
      </c>
      <c r="F41" s="370"/>
      <c r="G41" s="88">
        <f t="shared" si="1"/>
        <v>0</v>
      </c>
    </row>
    <row r="42" spans="1:7" ht="30" x14ac:dyDescent="0.25">
      <c r="A42" s="224" t="s">
        <v>722</v>
      </c>
      <c r="B42" s="241" t="s">
        <v>419</v>
      </c>
      <c r="C42" s="229" t="s">
        <v>744</v>
      </c>
      <c r="D42" s="225" t="s">
        <v>49</v>
      </c>
      <c r="E42" s="228">
        <v>16.5</v>
      </c>
      <c r="F42" s="370"/>
      <c r="G42" s="88">
        <f t="shared" si="1"/>
        <v>0</v>
      </c>
    </row>
    <row r="43" spans="1:7" ht="30" x14ac:dyDescent="0.25">
      <c r="A43" s="224" t="s">
        <v>722</v>
      </c>
      <c r="B43" s="241" t="s">
        <v>420</v>
      </c>
      <c r="C43" s="229" t="s">
        <v>745</v>
      </c>
      <c r="D43" s="225" t="s">
        <v>47</v>
      </c>
      <c r="E43" s="228">
        <v>4</v>
      </c>
      <c r="F43" s="370"/>
      <c r="G43" s="88">
        <f t="shared" si="1"/>
        <v>0</v>
      </c>
    </row>
    <row r="44" spans="1:7" ht="30" x14ac:dyDescent="0.25">
      <c r="A44" s="410" t="s">
        <v>722</v>
      </c>
      <c r="B44" s="411" t="s">
        <v>762</v>
      </c>
      <c r="C44" s="412" t="s">
        <v>746</v>
      </c>
      <c r="D44" s="413" t="s">
        <v>49</v>
      </c>
      <c r="E44" s="414">
        <v>4.5999999999999996</v>
      </c>
      <c r="F44" s="370"/>
      <c r="G44" s="415"/>
    </row>
    <row r="45" spans="1:7" ht="30" x14ac:dyDescent="0.25">
      <c r="A45" s="410" t="s">
        <v>722</v>
      </c>
      <c r="B45" s="411" t="s">
        <v>763</v>
      </c>
      <c r="C45" s="416" t="s">
        <v>747</v>
      </c>
      <c r="D45" s="413" t="s">
        <v>49</v>
      </c>
      <c r="E45" s="414">
        <v>0.24</v>
      </c>
      <c r="F45" s="370"/>
      <c r="G45" s="415"/>
    </row>
    <row r="46" spans="1:7" ht="30" x14ac:dyDescent="0.25">
      <c r="A46" s="224" t="s">
        <v>722</v>
      </c>
      <c r="B46" s="241" t="s">
        <v>421</v>
      </c>
      <c r="C46" s="229" t="s">
        <v>748</v>
      </c>
      <c r="D46" s="225" t="s">
        <v>49</v>
      </c>
      <c r="E46" s="228">
        <v>1920</v>
      </c>
      <c r="F46" s="370"/>
      <c r="G46" s="88">
        <f t="shared" si="1"/>
        <v>0</v>
      </c>
    </row>
    <row r="47" spans="1:7" ht="30" x14ac:dyDescent="0.25">
      <c r="A47" s="224" t="s">
        <v>722</v>
      </c>
      <c r="B47" s="241" t="s">
        <v>422</v>
      </c>
      <c r="C47" s="229" t="s">
        <v>749</v>
      </c>
      <c r="D47" s="225" t="s">
        <v>47</v>
      </c>
      <c r="E47" s="228">
        <v>14</v>
      </c>
      <c r="F47" s="370"/>
      <c r="G47" s="88">
        <f t="shared" si="1"/>
        <v>0</v>
      </c>
    </row>
    <row r="48" spans="1:7" ht="30" x14ac:dyDescent="0.25">
      <c r="A48" s="410" t="s">
        <v>722</v>
      </c>
      <c r="B48" s="411" t="s">
        <v>764</v>
      </c>
      <c r="C48" s="416" t="s">
        <v>750</v>
      </c>
      <c r="D48" s="413" t="s">
        <v>49</v>
      </c>
      <c r="E48" s="414">
        <v>23.8</v>
      </c>
      <c r="F48" s="370"/>
      <c r="G48" s="415"/>
    </row>
    <row r="49" spans="1:7" ht="30" x14ac:dyDescent="0.25">
      <c r="A49" s="410" t="s">
        <v>722</v>
      </c>
      <c r="B49" s="411" t="s">
        <v>765</v>
      </c>
      <c r="C49" s="416" t="s">
        <v>751</v>
      </c>
      <c r="D49" s="413" t="s">
        <v>49</v>
      </c>
      <c r="E49" s="414">
        <v>0.5</v>
      </c>
      <c r="F49" s="370"/>
      <c r="G49" s="415"/>
    </row>
    <row r="50" spans="1:7" ht="30" x14ac:dyDescent="0.25">
      <c r="A50" s="410" t="s">
        <v>722</v>
      </c>
      <c r="B50" s="411" t="s">
        <v>766</v>
      </c>
      <c r="C50" s="416" t="s">
        <v>734</v>
      </c>
      <c r="D50" s="413" t="s">
        <v>629</v>
      </c>
      <c r="E50" s="414">
        <v>60</v>
      </c>
      <c r="F50" s="370"/>
      <c r="G50" s="415"/>
    </row>
    <row r="51" spans="1:7" ht="30" x14ac:dyDescent="0.25">
      <c r="A51" s="224" t="s">
        <v>722</v>
      </c>
      <c r="B51" s="241" t="s">
        <v>423</v>
      </c>
      <c r="C51" s="244" t="s">
        <v>752</v>
      </c>
      <c r="D51" s="225" t="s">
        <v>49</v>
      </c>
      <c r="E51" s="228">
        <v>4.8</v>
      </c>
      <c r="F51" s="370"/>
      <c r="G51" s="88">
        <f t="shared" si="1"/>
        <v>0</v>
      </c>
    </row>
    <row r="52" spans="1:7" ht="30" x14ac:dyDescent="0.25">
      <c r="A52" s="224" t="s">
        <v>722</v>
      </c>
      <c r="B52" s="241" t="s">
        <v>424</v>
      </c>
      <c r="C52" s="409" t="s">
        <v>1153</v>
      </c>
      <c r="D52" s="127" t="s">
        <v>45</v>
      </c>
      <c r="E52" s="245">
        <v>32</v>
      </c>
      <c r="F52" s="370"/>
      <c r="G52" s="88">
        <f t="shared" si="1"/>
        <v>0</v>
      </c>
    </row>
    <row r="53" spans="1:7" ht="30" x14ac:dyDescent="0.25">
      <c r="A53" s="431" t="s">
        <v>722</v>
      </c>
      <c r="B53" s="432" t="s">
        <v>768</v>
      </c>
      <c r="C53" s="433" t="s">
        <v>767</v>
      </c>
      <c r="D53" s="434" t="s">
        <v>49</v>
      </c>
      <c r="E53" s="435">
        <v>3.2</v>
      </c>
      <c r="F53" s="442"/>
      <c r="G53" s="436"/>
    </row>
    <row r="54" spans="1:7" ht="30" x14ac:dyDescent="0.25">
      <c r="A54" s="431" t="s">
        <v>722</v>
      </c>
      <c r="B54" s="432" t="s">
        <v>769</v>
      </c>
      <c r="C54" s="437" t="s">
        <v>734</v>
      </c>
      <c r="D54" s="434" t="s">
        <v>629</v>
      </c>
      <c r="E54" s="435">
        <v>160</v>
      </c>
      <c r="F54" s="442"/>
      <c r="G54" s="436"/>
    </row>
    <row r="55" spans="1:7" ht="30" x14ac:dyDescent="0.25">
      <c r="A55" s="224" t="s">
        <v>722</v>
      </c>
      <c r="B55" s="241" t="s">
        <v>425</v>
      </c>
      <c r="C55" s="229" t="s">
        <v>770</v>
      </c>
      <c r="D55" s="225" t="s">
        <v>45</v>
      </c>
      <c r="E55" s="228">
        <v>116</v>
      </c>
      <c r="F55" s="370"/>
      <c r="G55" s="88">
        <f t="shared" si="1"/>
        <v>0</v>
      </c>
    </row>
    <row r="56" spans="1:7" ht="30" x14ac:dyDescent="0.25">
      <c r="A56" s="224" t="s">
        <v>722</v>
      </c>
      <c r="B56" s="241" t="s">
        <v>426</v>
      </c>
      <c r="C56" s="409" t="s">
        <v>1154</v>
      </c>
      <c r="D56" s="225" t="s">
        <v>45</v>
      </c>
      <c r="E56" s="228">
        <v>84</v>
      </c>
      <c r="F56" s="370"/>
      <c r="G56" s="88">
        <f t="shared" si="1"/>
        <v>0</v>
      </c>
    </row>
    <row r="57" spans="1:7" ht="30" x14ac:dyDescent="0.25">
      <c r="A57" s="410" t="s">
        <v>722</v>
      </c>
      <c r="B57" s="411" t="s">
        <v>771</v>
      </c>
      <c r="C57" s="416" t="s">
        <v>772</v>
      </c>
      <c r="D57" s="413" t="s">
        <v>706</v>
      </c>
      <c r="E57" s="414">
        <v>4.2</v>
      </c>
      <c r="F57" s="441"/>
      <c r="G57" s="415"/>
    </row>
    <row r="58" spans="1:7" ht="30" x14ac:dyDescent="0.25">
      <c r="A58" s="224" t="s">
        <v>722</v>
      </c>
      <c r="B58" s="241" t="s">
        <v>427</v>
      </c>
      <c r="C58" s="229" t="s">
        <v>773</v>
      </c>
      <c r="D58" s="225" t="s">
        <v>45</v>
      </c>
      <c r="E58" s="228">
        <v>135</v>
      </c>
      <c r="F58" s="370"/>
      <c r="G58" s="88">
        <f t="shared" si="1"/>
        <v>0</v>
      </c>
    </row>
    <row r="59" spans="1:7" ht="30" x14ac:dyDescent="0.25">
      <c r="A59" s="224" t="s">
        <v>722</v>
      </c>
      <c r="B59" s="241" t="s">
        <v>440</v>
      </c>
      <c r="C59" s="229" t="s">
        <v>774</v>
      </c>
      <c r="D59" s="225" t="s">
        <v>45</v>
      </c>
      <c r="E59" s="228">
        <v>135</v>
      </c>
      <c r="F59" s="370"/>
      <c r="G59" s="88">
        <f t="shared" si="1"/>
        <v>0</v>
      </c>
    </row>
    <row r="60" spans="1:7" ht="30" x14ac:dyDescent="0.25">
      <c r="A60" s="224" t="s">
        <v>722</v>
      </c>
      <c r="B60" s="241" t="s">
        <v>441</v>
      </c>
      <c r="C60" s="409" t="s">
        <v>1155</v>
      </c>
      <c r="D60" s="225" t="s">
        <v>45</v>
      </c>
      <c r="E60" s="246">
        <v>32</v>
      </c>
      <c r="F60" s="370"/>
      <c r="G60" s="88">
        <f t="shared" si="1"/>
        <v>0</v>
      </c>
    </row>
    <row r="61" spans="1:7" ht="30" x14ac:dyDescent="0.25">
      <c r="A61" s="410" t="s">
        <v>722</v>
      </c>
      <c r="B61" s="411" t="s">
        <v>775</v>
      </c>
      <c r="C61" s="416" t="s">
        <v>772</v>
      </c>
      <c r="D61" s="438" t="s">
        <v>49</v>
      </c>
      <c r="E61" s="414">
        <v>0.64</v>
      </c>
      <c r="F61" s="441"/>
      <c r="G61" s="415"/>
    </row>
    <row r="62" spans="1:7" ht="30" x14ac:dyDescent="0.25">
      <c r="A62" s="224" t="s">
        <v>722</v>
      </c>
      <c r="B62" s="241" t="s">
        <v>723</v>
      </c>
      <c r="C62" s="229" t="s">
        <v>776</v>
      </c>
      <c r="D62" s="225" t="s">
        <v>45</v>
      </c>
      <c r="E62" s="228">
        <v>84</v>
      </c>
      <c r="F62" s="370"/>
      <c r="G62" s="88">
        <f t="shared" si="1"/>
        <v>0</v>
      </c>
    </row>
    <row r="63" spans="1:7" ht="30" x14ac:dyDescent="0.25">
      <c r="A63" s="224" t="s">
        <v>722</v>
      </c>
      <c r="B63" s="241" t="s">
        <v>724</v>
      </c>
      <c r="C63" s="229" t="s">
        <v>781</v>
      </c>
      <c r="D63" s="225" t="s">
        <v>45</v>
      </c>
      <c r="E63" s="228">
        <v>84</v>
      </c>
      <c r="F63" s="370"/>
      <c r="G63" s="88">
        <f t="shared" si="1"/>
        <v>0</v>
      </c>
    </row>
    <row r="64" spans="1:7" ht="30" x14ac:dyDescent="0.25">
      <c r="A64" s="224" t="s">
        <v>722</v>
      </c>
      <c r="B64" s="241" t="s">
        <v>725</v>
      </c>
      <c r="C64" s="229" t="s">
        <v>782</v>
      </c>
      <c r="D64" s="225" t="s">
        <v>49</v>
      </c>
      <c r="E64" s="228">
        <v>27</v>
      </c>
      <c r="F64" s="370"/>
      <c r="G64" s="88">
        <f t="shared" si="1"/>
        <v>0</v>
      </c>
    </row>
    <row r="65" spans="1:7" ht="30" x14ac:dyDescent="0.25">
      <c r="A65" s="224" t="s">
        <v>722</v>
      </c>
      <c r="B65" s="241" t="s">
        <v>726</v>
      </c>
      <c r="C65" s="229" t="s">
        <v>777</v>
      </c>
      <c r="D65" s="225" t="s">
        <v>51</v>
      </c>
      <c r="E65" s="228">
        <v>2.5</v>
      </c>
      <c r="F65" s="370"/>
      <c r="G65" s="88">
        <f t="shared" si="1"/>
        <v>0</v>
      </c>
    </row>
    <row r="66" spans="1:7" ht="30" x14ac:dyDescent="0.25">
      <c r="A66" s="224" t="s">
        <v>722</v>
      </c>
      <c r="B66" s="241" t="s">
        <v>727</v>
      </c>
      <c r="C66" s="229" t="s">
        <v>778</v>
      </c>
      <c r="D66" s="225" t="s">
        <v>45</v>
      </c>
      <c r="E66" s="228">
        <v>91</v>
      </c>
      <c r="F66" s="370"/>
      <c r="G66" s="88">
        <f t="shared" si="1"/>
        <v>0</v>
      </c>
    </row>
    <row r="67" spans="1:7" ht="30" x14ac:dyDescent="0.25">
      <c r="A67" s="224" t="s">
        <v>722</v>
      </c>
      <c r="B67" s="241" t="s">
        <v>728</v>
      </c>
      <c r="C67" s="229" t="s">
        <v>779</v>
      </c>
      <c r="D67" s="225" t="s">
        <v>45</v>
      </c>
      <c r="E67" s="228">
        <v>91</v>
      </c>
      <c r="F67" s="370"/>
      <c r="G67" s="88">
        <f t="shared" si="1"/>
        <v>0</v>
      </c>
    </row>
    <row r="68" spans="1:7" ht="30" x14ac:dyDescent="0.25">
      <c r="A68" s="224" t="s">
        <v>722</v>
      </c>
      <c r="B68" s="241" t="s">
        <v>729</v>
      </c>
      <c r="C68" s="229" t="s">
        <v>783</v>
      </c>
      <c r="D68" s="225" t="s">
        <v>50</v>
      </c>
      <c r="E68" s="228">
        <v>13</v>
      </c>
      <c r="F68" s="370"/>
      <c r="G68" s="88">
        <f t="shared" si="1"/>
        <v>0</v>
      </c>
    </row>
    <row r="69" spans="1:7" ht="30" x14ac:dyDescent="0.25">
      <c r="A69" s="224" t="s">
        <v>722</v>
      </c>
      <c r="B69" s="241" t="s">
        <v>730</v>
      </c>
      <c r="C69" s="229" t="s">
        <v>784</v>
      </c>
      <c r="D69" s="225" t="s">
        <v>45</v>
      </c>
      <c r="E69" s="228">
        <v>75</v>
      </c>
      <c r="F69" s="370"/>
      <c r="G69" s="88">
        <f t="shared" si="1"/>
        <v>0</v>
      </c>
    </row>
    <row r="70" spans="1:7" ht="30" x14ac:dyDescent="0.25">
      <c r="A70" s="224" t="s">
        <v>722</v>
      </c>
      <c r="B70" s="241" t="s">
        <v>731</v>
      </c>
      <c r="C70" s="229" t="s">
        <v>780</v>
      </c>
      <c r="D70" s="225" t="s">
        <v>45</v>
      </c>
      <c r="E70" s="228">
        <v>75</v>
      </c>
      <c r="F70" s="370"/>
      <c r="G70" s="88">
        <f t="shared" si="1"/>
        <v>0</v>
      </c>
    </row>
    <row r="71" spans="1:7" ht="30" x14ac:dyDescent="0.25">
      <c r="A71" s="224" t="s">
        <v>722</v>
      </c>
      <c r="B71" s="241" t="s">
        <v>732</v>
      </c>
      <c r="C71" s="229" t="s">
        <v>785</v>
      </c>
      <c r="D71" s="225" t="s">
        <v>45</v>
      </c>
      <c r="E71" s="228">
        <v>75</v>
      </c>
      <c r="F71" s="370"/>
      <c r="G71" s="88">
        <f t="shared" si="1"/>
        <v>0</v>
      </c>
    </row>
    <row r="72" spans="1:7" ht="30" x14ac:dyDescent="0.25">
      <c r="A72" s="224" t="s">
        <v>786</v>
      </c>
      <c r="B72" s="241" t="s">
        <v>143</v>
      </c>
      <c r="C72" s="422" t="s">
        <v>1159</v>
      </c>
      <c r="D72" s="225" t="s">
        <v>49</v>
      </c>
      <c r="E72" s="228">
        <v>45</v>
      </c>
      <c r="F72" s="370"/>
      <c r="G72" s="88">
        <f t="shared" si="1"/>
        <v>0</v>
      </c>
    </row>
    <row r="73" spans="1:7" ht="30" x14ac:dyDescent="0.25">
      <c r="A73" s="410" t="s">
        <v>786</v>
      </c>
      <c r="B73" s="411" t="s">
        <v>787</v>
      </c>
      <c r="C73" s="416" t="s">
        <v>754</v>
      </c>
      <c r="D73" s="413" t="s">
        <v>49</v>
      </c>
      <c r="E73" s="414">
        <v>40</v>
      </c>
      <c r="F73" s="441"/>
      <c r="G73" s="415"/>
    </row>
    <row r="74" spans="1:7" ht="30" x14ac:dyDescent="0.25">
      <c r="A74" s="410" t="s">
        <v>786</v>
      </c>
      <c r="B74" s="411" t="s">
        <v>788</v>
      </c>
      <c r="C74" s="439" t="s">
        <v>756</v>
      </c>
      <c r="D74" s="413" t="s">
        <v>49</v>
      </c>
      <c r="E74" s="414">
        <v>5</v>
      </c>
      <c r="F74" s="441"/>
      <c r="G74" s="415"/>
    </row>
    <row r="75" spans="1:7" ht="30" x14ac:dyDescent="0.25">
      <c r="A75" s="224" t="s">
        <v>786</v>
      </c>
      <c r="B75" s="241" t="s">
        <v>145</v>
      </c>
      <c r="C75" s="440" t="s">
        <v>1156</v>
      </c>
      <c r="D75" s="225" t="s">
        <v>50</v>
      </c>
      <c r="E75" s="228">
        <v>228</v>
      </c>
      <c r="F75" s="370"/>
      <c r="G75" s="88">
        <f t="shared" si="1"/>
        <v>0</v>
      </c>
    </row>
    <row r="76" spans="1:7" ht="30" x14ac:dyDescent="0.25">
      <c r="A76" s="410" t="s">
        <v>786</v>
      </c>
      <c r="B76" s="411" t="s">
        <v>789</v>
      </c>
      <c r="C76" s="416" t="s">
        <v>735</v>
      </c>
      <c r="D76" s="413" t="s">
        <v>49</v>
      </c>
      <c r="E76" s="414">
        <v>115.2</v>
      </c>
      <c r="F76" s="441"/>
      <c r="G76" s="415"/>
    </row>
    <row r="77" spans="1:7" ht="30" x14ac:dyDescent="0.25">
      <c r="A77" s="410" t="s">
        <v>786</v>
      </c>
      <c r="B77" s="411" t="s">
        <v>790</v>
      </c>
      <c r="C77" s="416" t="s">
        <v>734</v>
      </c>
      <c r="D77" s="413" t="s">
        <v>629</v>
      </c>
      <c r="E77" s="414">
        <v>9307.2000000000007</v>
      </c>
      <c r="F77" s="441"/>
      <c r="G77" s="415"/>
    </row>
    <row r="78" spans="1:7" ht="30" x14ac:dyDescent="0.25">
      <c r="A78" s="224" t="s">
        <v>786</v>
      </c>
      <c r="B78" s="241" t="s">
        <v>147</v>
      </c>
      <c r="C78" s="229" t="s">
        <v>736</v>
      </c>
      <c r="D78" s="225" t="s">
        <v>45</v>
      </c>
      <c r="E78" s="228">
        <v>300</v>
      </c>
      <c r="F78" s="370"/>
      <c r="G78" s="88">
        <f t="shared" si="1"/>
        <v>0</v>
      </c>
    </row>
    <row r="79" spans="1:7" ht="30" x14ac:dyDescent="0.25">
      <c r="A79" s="224" t="s">
        <v>786</v>
      </c>
      <c r="B79" s="241" t="s">
        <v>149</v>
      </c>
      <c r="C79" s="229" t="s">
        <v>737</v>
      </c>
      <c r="D79" s="225" t="s">
        <v>49</v>
      </c>
      <c r="E79" s="228">
        <v>45</v>
      </c>
      <c r="F79" s="370"/>
      <c r="G79" s="88">
        <f t="shared" si="1"/>
        <v>0</v>
      </c>
    </row>
    <row r="80" spans="1:7" ht="30" x14ac:dyDescent="0.25">
      <c r="A80" s="224" t="s">
        <v>786</v>
      </c>
      <c r="B80" s="241" t="s">
        <v>151</v>
      </c>
      <c r="C80" s="229" t="s">
        <v>791</v>
      </c>
      <c r="D80" s="225" t="s">
        <v>706</v>
      </c>
      <c r="E80" s="228">
        <v>11.25</v>
      </c>
      <c r="F80" s="370"/>
      <c r="G80" s="88">
        <f t="shared" si="1"/>
        <v>0</v>
      </c>
    </row>
    <row r="81" spans="1:7" ht="30" x14ac:dyDescent="0.25">
      <c r="A81" s="224" t="s">
        <v>786</v>
      </c>
      <c r="B81" s="241" t="s">
        <v>793</v>
      </c>
      <c r="C81" s="229" t="s">
        <v>792</v>
      </c>
      <c r="D81" s="225" t="s">
        <v>706</v>
      </c>
      <c r="E81" s="228">
        <v>159</v>
      </c>
      <c r="F81" s="370"/>
      <c r="G81" s="88">
        <f t="shared" si="1"/>
        <v>0</v>
      </c>
    </row>
    <row r="82" spans="1:7" ht="30" x14ac:dyDescent="0.25">
      <c r="A82" s="224" t="s">
        <v>786</v>
      </c>
      <c r="B82" s="241" t="s">
        <v>796</v>
      </c>
      <c r="C82" s="229" t="s">
        <v>794</v>
      </c>
      <c r="D82" s="225" t="s">
        <v>706</v>
      </c>
      <c r="E82" s="228">
        <v>46.4</v>
      </c>
      <c r="F82" s="370"/>
      <c r="G82" s="88">
        <f t="shared" si="1"/>
        <v>0</v>
      </c>
    </row>
    <row r="83" spans="1:7" ht="30" x14ac:dyDescent="0.25">
      <c r="A83" s="224" t="s">
        <v>786</v>
      </c>
      <c r="B83" s="241" t="s">
        <v>797</v>
      </c>
      <c r="C83" s="229" t="s">
        <v>795</v>
      </c>
      <c r="D83" s="225" t="s">
        <v>629</v>
      </c>
      <c r="E83" s="228">
        <v>28669.8</v>
      </c>
      <c r="F83" s="370"/>
      <c r="G83" s="88">
        <f t="shared" si="1"/>
        <v>0</v>
      </c>
    </row>
    <row r="84" spans="1:7" ht="30" x14ac:dyDescent="0.25">
      <c r="A84" s="224" t="s">
        <v>786</v>
      </c>
      <c r="B84" s="241" t="s">
        <v>155</v>
      </c>
      <c r="C84" s="243" t="s">
        <v>798</v>
      </c>
      <c r="D84" s="225" t="s">
        <v>45</v>
      </c>
      <c r="E84" s="228">
        <v>216</v>
      </c>
      <c r="F84" s="370"/>
      <c r="G84" s="88">
        <f t="shared" si="1"/>
        <v>0</v>
      </c>
    </row>
    <row r="85" spans="1:7" ht="30" x14ac:dyDescent="0.25">
      <c r="A85" s="224" t="s">
        <v>786</v>
      </c>
      <c r="B85" s="241" t="s">
        <v>157</v>
      </c>
      <c r="C85" s="243" t="s">
        <v>799</v>
      </c>
      <c r="D85" s="225" t="s">
        <v>45</v>
      </c>
      <c r="E85" s="228">
        <v>216</v>
      </c>
      <c r="F85" s="370"/>
      <c r="G85" s="88">
        <f t="shared" si="1"/>
        <v>0</v>
      </c>
    </row>
    <row r="86" spans="1:7" ht="30" x14ac:dyDescent="0.25">
      <c r="A86" s="224" t="s">
        <v>786</v>
      </c>
      <c r="B86" s="241" t="s">
        <v>159</v>
      </c>
      <c r="C86" s="243" t="s">
        <v>748</v>
      </c>
      <c r="D86" s="225" t="s">
        <v>49</v>
      </c>
      <c r="E86" s="228">
        <v>200</v>
      </c>
      <c r="F86" s="370"/>
      <c r="G86" s="88">
        <f t="shared" si="1"/>
        <v>0</v>
      </c>
    </row>
    <row r="87" spans="1:7" ht="30" x14ac:dyDescent="0.25">
      <c r="A87" s="224" t="s">
        <v>786</v>
      </c>
      <c r="B87" s="241" t="s">
        <v>161</v>
      </c>
      <c r="C87" s="243" t="s">
        <v>784</v>
      </c>
      <c r="D87" s="225" t="s">
        <v>45</v>
      </c>
      <c r="E87" s="228">
        <v>194</v>
      </c>
      <c r="F87" s="370"/>
      <c r="G87" s="88">
        <f t="shared" si="1"/>
        <v>0</v>
      </c>
    </row>
    <row r="88" spans="1:7" ht="30" x14ac:dyDescent="0.25">
      <c r="A88" s="224" t="s">
        <v>786</v>
      </c>
      <c r="B88" s="241" t="s">
        <v>163</v>
      </c>
      <c r="C88" s="243" t="s">
        <v>780</v>
      </c>
      <c r="D88" s="225" t="s">
        <v>45</v>
      </c>
      <c r="E88" s="228">
        <v>194</v>
      </c>
      <c r="F88" s="370"/>
      <c r="G88" s="88">
        <f t="shared" si="1"/>
        <v>0</v>
      </c>
    </row>
    <row r="89" spans="1:7" ht="30" x14ac:dyDescent="0.25">
      <c r="A89" s="224" t="s">
        <v>786</v>
      </c>
      <c r="B89" s="241" t="s">
        <v>164</v>
      </c>
      <c r="C89" s="247" t="s">
        <v>785</v>
      </c>
      <c r="D89" s="225" t="s">
        <v>45</v>
      </c>
      <c r="E89" s="228">
        <v>194</v>
      </c>
      <c r="F89" s="370"/>
      <c r="G89" s="88">
        <f t="shared" si="1"/>
        <v>0</v>
      </c>
    </row>
    <row r="90" spans="1:7" ht="30" x14ac:dyDescent="0.25">
      <c r="A90" s="224" t="s">
        <v>800</v>
      </c>
      <c r="B90" s="241" t="s">
        <v>190</v>
      </c>
      <c r="C90" s="90" t="s">
        <v>801</v>
      </c>
      <c r="D90" s="225" t="s">
        <v>47</v>
      </c>
      <c r="E90" s="228">
        <v>30</v>
      </c>
      <c r="F90" s="370"/>
      <c r="G90" s="88">
        <f t="shared" si="1"/>
        <v>0</v>
      </c>
    </row>
    <row r="91" spans="1:7" ht="30" x14ac:dyDescent="0.25">
      <c r="A91" s="224" t="s">
        <v>800</v>
      </c>
      <c r="B91" s="241" t="s">
        <v>802</v>
      </c>
      <c r="C91" s="247" t="s">
        <v>734</v>
      </c>
      <c r="D91" s="225" t="s">
        <v>629</v>
      </c>
      <c r="E91" s="228">
        <v>726</v>
      </c>
      <c r="F91" s="370"/>
      <c r="G91" s="88">
        <f t="shared" si="1"/>
        <v>0</v>
      </c>
    </row>
    <row r="92" spans="1:7" ht="30" x14ac:dyDescent="0.25">
      <c r="A92" s="224" t="s">
        <v>800</v>
      </c>
      <c r="B92" s="241" t="s">
        <v>193</v>
      </c>
      <c r="C92" s="409" t="s">
        <v>1147</v>
      </c>
      <c r="D92" s="225" t="s">
        <v>47</v>
      </c>
      <c r="E92" s="228">
        <v>24</v>
      </c>
      <c r="F92" s="370"/>
      <c r="G92" s="88">
        <f t="shared" si="1"/>
        <v>0</v>
      </c>
    </row>
    <row r="93" spans="1:7" ht="30" x14ac:dyDescent="0.25">
      <c r="A93" s="410" t="s">
        <v>800</v>
      </c>
      <c r="B93" s="411" t="s">
        <v>805</v>
      </c>
      <c r="C93" s="416" t="s">
        <v>803</v>
      </c>
      <c r="D93" s="413" t="s">
        <v>49</v>
      </c>
      <c r="E93" s="414">
        <v>107.2</v>
      </c>
      <c r="F93" s="370"/>
      <c r="G93" s="415"/>
    </row>
    <row r="94" spans="1:7" ht="30" x14ac:dyDescent="0.25">
      <c r="A94" s="410" t="s">
        <v>800</v>
      </c>
      <c r="B94" s="411" t="s">
        <v>806</v>
      </c>
      <c r="C94" s="416" t="s">
        <v>804</v>
      </c>
      <c r="D94" s="413" t="s">
        <v>47</v>
      </c>
      <c r="E94" s="414">
        <v>672</v>
      </c>
      <c r="F94" s="370"/>
      <c r="G94" s="415"/>
    </row>
    <row r="95" spans="1:7" ht="30" x14ac:dyDescent="0.25">
      <c r="A95" s="224" t="s">
        <v>800</v>
      </c>
      <c r="B95" s="241" t="s">
        <v>195</v>
      </c>
      <c r="C95" s="229" t="s">
        <v>807</v>
      </c>
      <c r="D95" s="225" t="s">
        <v>47</v>
      </c>
      <c r="E95" s="228">
        <v>12</v>
      </c>
      <c r="F95" s="370"/>
      <c r="G95" s="88">
        <f t="shared" ref="G95:G157" si="2">ROUND((E95*F95),2)</f>
        <v>0</v>
      </c>
    </row>
    <row r="96" spans="1:7" ht="30" x14ac:dyDescent="0.25">
      <c r="A96" s="410" t="s">
        <v>800</v>
      </c>
      <c r="B96" s="411" t="s">
        <v>809</v>
      </c>
      <c r="C96" s="416" t="s">
        <v>808</v>
      </c>
      <c r="D96" s="413" t="s">
        <v>706</v>
      </c>
      <c r="E96" s="414">
        <v>7.42</v>
      </c>
      <c r="F96" s="370"/>
      <c r="G96" s="415"/>
    </row>
    <row r="97" spans="1:7" ht="30" x14ac:dyDescent="0.25">
      <c r="A97" s="224" t="s">
        <v>800</v>
      </c>
      <c r="B97" s="241" t="s">
        <v>197</v>
      </c>
      <c r="C97" s="229" t="s">
        <v>810</v>
      </c>
      <c r="D97" s="225" t="s">
        <v>47</v>
      </c>
      <c r="E97" s="228">
        <v>13</v>
      </c>
      <c r="F97" s="370"/>
      <c r="G97" s="88">
        <f t="shared" si="2"/>
        <v>0</v>
      </c>
    </row>
    <row r="98" spans="1:7" ht="30" x14ac:dyDescent="0.25">
      <c r="A98" s="410" t="s">
        <v>800</v>
      </c>
      <c r="B98" s="411" t="s">
        <v>811</v>
      </c>
      <c r="C98" s="416" t="s">
        <v>808</v>
      </c>
      <c r="D98" s="413" t="s">
        <v>706</v>
      </c>
      <c r="E98" s="414">
        <v>15.43</v>
      </c>
      <c r="F98" s="370"/>
      <c r="G98" s="415"/>
    </row>
    <row r="99" spans="1:7" ht="30" x14ac:dyDescent="0.25">
      <c r="A99" s="224" t="s">
        <v>800</v>
      </c>
      <c r="B99" s="241" t="s">
        <v>813</v>
      </c>
      <c r="C99" s="229" t="s">
        <v>812</v>
      </c>
      <c r="D99" s="225" t="s">
        <v>706</v>
      </c>
      <c r="E99" s="228">
        <v>178.6</v>
      </c>
      <c r="F99" s="370"/>
      <c r="G99" s="88">
        <f t="shared" si="2"/>
        <v>0</v>
      </c>
    </row>
    <row r="100" spans="1:7" ht="30" x14ac:dyDescent="0.25">
      <c r="A100" s="224" t="s">
        <v>800</v>
      </c>
      <c r="B100" s="241" t="s">
        <v>814</v>
      </c>
      <c r="C100" s="229" t="s">
        <v>815</v>
      </c>
      <c r="D100" s="225" t="s">
        <v>629</v>
      </c>
      <c r="E100" s="228">
        <v>65279</v>
      </c>
      <c r="F100" s="370"/>
      <c r="G100" s="88">
        <f t="shared" si="2"/>
        <v>0</v>
      </c>
    </row>
    <row r="101" spans="1:7" ht="30" x14ac:dyDescent="0.25">
      <c r="A101" s="224" t="s">
        <v>800</v>
      </c>
      <c r="B101" s="241" t="s">
        <v>201</v>
      </c>
      <c r="C101" s="229" t="s">
        <v>816</v>
      </c>
      <c r="D101" s="225" t="s">
        <v>50</v>
      </c>
      <c r="E101" s="228">
        <v>39</v>
      </c>
      <c r="F101" s="370"/>
      <c r="G101" s="88">
        <f t="shared" si="2"/>
        <v>0</v>
      </c>
    </row>
    <row r="102" spans="1:7" ht="30" x14ac:dyDescent="0.25">
      <c r="A102" s="224" t="s">
        <v>800</v>
      </c>
      <c r="B102" s="241" t="s">
        <v>203</v>
      </c>
      <c r="C102" s="90" t="s">
        <v>1131</v>
      </c>
      <c r="D102" s="248" t="s">
        <v>47</v>
      </c>
      <c r="E102" s="249">
        <v>2</v>
      </c>
      <c r="F102" s="370"/>
      <c r="G102" s="88">
        <f t="shared" si="2"/>
        <v>0</v>
      </c>
    </row>
    <row r="103" spans="1:7" ht="30" x14ac:dyDescent="0.25">
      <c r="A103" s="224" t="s">
        <v>800</v>
      </c>
      <c r="B103" s="241" t="s">
        <v>817</v>
      </c>
      <c r="C103" s="229" t="s">
        <v>819</v>
      </c>
      <c r="D103" s="225" t="s">
        <v>706</v>
      </c>
      <c r="E103" s="228">
        <v>4.5</v>
      </c>
      <c r="F103" s="370"/>
      <c r="G103" s="88">
        <f t="shared" si="2"/>
        <v>0</v>
      </c>
    </row>
    <row r="104" spans="1:7" ht="30" x14ac:dyDescent="0.25">
      <c r="A104" s="224" t="s">
        <v>800</v>
      </c>
      <c r="B104" s="241" t="s">
        <v>818</v>
      </c>
      <c r="C104" s="229" t="s">
        <v>734</v>
      </c>
      <c r="D104" s="225" t="s">
        <v>629</v>
      </c>
      <c r="E104" s="228">
        <v>600</v>
      </c>
      <c r="F104" s="370"/>
      <c r="G104" s="88">
        <f t="shared" si="2"/>
        <v>0</v>
      </c>
    </row>
    <row r="105" spans="1:7" ht="30" x14ac:dyDescent="0.25">
      <c r="A105" s="224" t="s">
        <v>800</v>
      </c>
      <c r="B105" s="241" t="s">
        <v>205</v>
      </c>
      <c r="C105" s="229" t="s">
        <v>820</v>
      </c>
      <c r="D105" s="225" t="s">
        <v>705</v>
      </c>
      <c r="E105" s="228">
        <v>492</v>
      </c>
      <c r="F105" s="370"/>
      <c r="G105" s="88">
        <f t="shared" si="2"/>
        <v>0</v>
      </c>
    </row>
    <row r="106" spans="1:7" ht="30" x14ac:dyDescent="0.25">
      <c r="A106" s="224" t="s">
        <v>800</v>
      </c>
      <c r="B106" s="241" t="s">
        <v>207</v>
      </c>
      <c r="C106" s="409" t="s">
        <v>1157</v>
      </c>
      <c r="D106" s="225" t="s">
        <v>705</v>
      </c>
      <c r="E106" s="228">
        <v>492</v>
      </c>
      <c r="F106" s="370"/>
      <c r="G106" s="88">
        <f t="shared" si="2"/>
        <v>0</v>
      </c>
    </row>
    <row r="107" spans="1:7" ht="30" x14ac:dyDescent="0.25">
      <c r="A107" s="410" t="s">
        <v>800</v>
      </c>
      <c r="B107" s="411" t="s">
        <v>821</v>
      </c>
      <c r="C107" s="416" t="s">
        <v>772</v>
      </c>
      <c r="D107" s="413" t="s">
        <v>706</v>
      </c>
      <c r="E107" s="414">
        <v>49.2</v>
      </c>
      <c r="F107" s="441"/>
      <c r="G107" s="415"/>
    </row>
    <row r="108" spans="1:7" ht="30" x14ac:dyDescent="0.25">
      <c r="A108" s="410" t="s">
        <v>800</v>
      </c>
      <c r="B108" s="411" t="s">
        <v>822</v>
      </c>
      <c r="C108" s="416" t="s">
        <v>734</v>
      </c>
      <c r="D108" s="413" t="s">
        <v>629</v>
      </c>
      <c r="E108" s="414">
        <v>1550</v>
      </c>
      <c r="F108" s="441"/>
      <c r="G108" s="415"/>
    </row>
    <row r="109" spans="1:7" ht="30" x14ac:dyDescent="0.25">
      <c r="A109" s="224" t="s">
        <v>800</v>
      </c>
      <c r="B109" s="241" t="s">
        <v>208</v>
      </c>
      <c r="C109" s="229" t="s">
        <v>823</v>
      </c>
      <c r="D109" s="225" t="s">
        <v>705</v>
      </c>
      <c r="E109" s="228">
        <v>510</v>
      </c>
      <c r="F109" s="370"/>
      <c r="G109" s="88">
        <f t="shared" si="2"/>
        <v>0</v>
      </c>
    </row>
    <row r="110" spans="1:7" ht="30" customHeight="1" x14ac:dyDescent="0.25">
      <c r="A110" s="224" t="s">
        <v>800</v>
      </c>
      <c r="B110" s="241" t="s">
        <v>210</v>
      </c>
      <c r="C110" s="229" t="s">
        <v>824</v>
      </c>
      <c r="D110" s="225" t="s">
        <v>705</v>
      </c>
      <c r="E110" s="228">
        <v>510</v>
      </c>
      <c r="F110" s="370"/>
      <c r="G110" s="88">
        <f t="shared" si="2"/>
        <v>0</v>
      </c>
    </row>
    <row r="111" spans="1:7" ht="30" x14ac:dyDescent="0.25">
      <c r="A111" s="224" t="s">
        <v>800</v>
      </c>
      <c r="B111" s="241" t="s">
        <v>212</v>
      </c>
      <c r="C111" s="229" t="s">
        <v>825</v>
      </c>
      <c r="D111" s="225" t="s">
        <v>705</v>
      </c>
      <c r="E111" s="228">
        <v>160</v>
      </c>
      <c r="F111" s="370"/>
      <c r="G111" s="88">
        <f t="shared" si="2"/>
        <v>0</v>
      </c>
    </row>
    <row r="112" spans="1:7" ht="30" x14ac:dyDescent="0.25">
      <c r="A112" s="224" t="s">
        <v>800</v>
      </c>
      <c r="B112" s="250" t="s">
        <v>213</v>
      </c>
      <c r="C112" s="229" t="s">
        <v>826</v>
      </c>
      <c r="D112" s="225" t="s">
        <v>47</v>
      </c>
      <c r="E112" s="228">
        <v>32</v>
      </c>
      <c r="F112" s="370"/>
      <c r="G112" s="88">
        <f t="shared" si="2"/>
        <v>0</v>
      </c>
    </row>
    <row r="113" spans="1:7" ht="30" x14ac:dyDescent="0.25">
      <c r="A113" s="410" t="s">
        <v>800</v>
      </c>
      <c r="B113" s="411" t="s">
        <v>830</v>
      </c>
      <c r="C113" s="416" t="s">
        <v>819</v>
      </c>
      <c r="D113" s="413" t="s">
        <v>706</v>
      </c>
      <c r="E113" s="414">
        <v>25.32</v>
      </c>
      <c r="F113" s="370"/>
      <c r="G113" s="415"/>
    </row>
    <row r="114" spans="1:7" ht="30" x14ac:dyDescent="0.25">
      <c r="A114" s="224" t="s">
        <v>800</v>
      </c>
      <c r="B114" s="241" t="s">
        <v>214</v>
      </c>
      <c r="C114" s="229" t="s">
        <v>831</v>
      </c>
      <c r="D114" s="225" t="s">
        <v>706</v>
      </c>
      <c r="E114" s="228">
        <v>23.4</v>
      </c>
      <c r="F114" s="370"/>
      <c r="G114" s="88">
        <f t="shared" si="2"/>
        <v>0</v>
      </c>
    </row>
    <row r="115" spans="1:7" ht="30" x14ac:dyDescent="0.25">
      <c r="A115" s="224" t="s">
        <v>800</v>
      </c>
      <c r="B115" s="241" t="s">
        <v>827</v>
      </c>
      <c r="C115" s="229" t="s">
        <v>832</v>
      </c>
      <c r="D115" s="225" t="s">
        <v>47</v>
      </c>
      <c r="E115" s="228">
        <v>2</v>
      </c>
      <c r="F115" s="370"/>
      <c r="G115" s="88">
        <f t="shared" si="2"/>
        <v>0</v>
      </c>
    </row>
    <row r="116" spans="1:7" ht="30" x14ac:dyDescent="0.25">
      <c r="A116" s="224" t="s">
        <v>800</v>
      </c>
      <c r="B116" s="241" t="s">
        <v>217</v>
      </c>
      <c r="C116" s="229" t="s">
        <v>828</v>
      </c>
      <c r="D116" s="225" t="s">
        <v>50</v>
      </c>
      <c r="E116" s="228">
        <v>98.7</v>
      </c>
      <c r="F116" s="370"/>
      <c r="G116" s="88">
        <f t="shared" si="2"/>
        <v>0</v>
      </c>
    </row>
    <row r="117" spans="1:7" ht="30" x14ac:dyDescent="0.25">
      <c r="A117" s="224" t="s">
        <v>800</v>
      </c>
      <c r="B117" s="241" t="s">
        <v>432</v>
      </c>
      <c r="C117" s="251" t="s">
        <v>829</v>
      </c>
      <c r="D117" s="252" t="s">
        <v>47</v>
      </c>
      <c r="E117" s="253">
        <v>12</v>
      </c>
      <c r="F117" s="370"/>
      <c r="G117" s="88">
        <f t="shared" si="2"/>
        <v>0</v>
      </c>
    </row>
    <row r="118" spans="1:7" ht="30" x14ac:dyDescent="0.25">
      <c r="A118" s="224" t="s">
        <v>800</v>
      </c>
      <c r="B118" s="254" t="s">
        <v>433</v>
      </c>
      <c r="C118" s="229" t="s">
        <v>833</v>
      </c>
      <c r="D118" s="225"/>
      <c r="E118" s="228"/>
      <c r="F118" s="370"/>
      <c r="G118" s="88"/>
    </row>
    <row r="119" spans="1:7" ht="30" x14ac:dyDescent="0.25">
      <c r="A119" s="224" t="s">
        <v>800</v>
      </c>
      <c r="B119" s="254" t="s">
        <v>844</v>
      </c>
      <c r="C119" s="243" t="s">
        <v>834</v>
      </c>
      <c r="D119" s="225" t="s">
        <v>50</v>
      </c>
      <c r="E119" s="228">
        <v>100</v>
      </c>
      <c r="F119" s="370"/>
      <c r="G119" s="88">
        <f t="shared" si="2"/>
        <v>0</v>
      </c>
    </row>
    <row r="120" spans="1:7" ht="30" x14ac:dyDescent="0.25">
      <c r="A120" s="224" t="s">
        <v>800</v>
      </c>
      <c r="B120" s="254" t="s">
        <v>845</v>
      </c>
      <c r="C120" s="243" t="s">
        <v>835</v>
      </c>
      <c r="D120" s="225" t="s">
        <v>50</v>
      </c>
      <c r="E120" s="228">
        <v>3</v>
      </c>
      <c r="F120" s="370"/>
      <c r="G120" s="88">
        <f t="shared" si="2"/>
        <v>0</v>
      </c>
    </row>
    <row r="121" spans="1:7" ht="30" x14ac:dyDescent="0.25">
      <c r="A121" s="224" t="s">
        <v>800</v>
      </c>
      <c r="B121" s="254" t="s">
        <v>846</v>
      </c>
      <c r="C121" s="243" t="s">
        <v>836</v>
      </c>
      <c r="D121" s="225" t="s">
        <v>47</v>
      </c>
      <c r="E121" s="228">
        <v>4</v>
      </c>
      <c r="F121" s="370"/>
      <c r="G121" s="88">
        <f t="shared" si="2"/>
        <v>0</v>
      </c>
    </row>
    <row r="122" spans="1:7" ht="30" x14ac:dyDescent="0.25">
      <c r="A122" s="224" t="s">
        <v>800</v>
      </c>
      <c r="B122" s="254" t="s">
        <v>847</v>
      </c>
      <c r="C122" s="243" t="s">
        <v>837</v>
      </c>
      <c r="D122" s="225" t="s">
        <v>47</v>
      </c>
      <c r="E122" s="228">
        <v>16</v>
      </c>
      <c r="F122" s="370"/>
      <c r="G122" s="88">
        <f t="shared" si="2"/>
        <v>0</v>
      </c>
    </row>
    <row r="123" spans="1:7" ht="30" x14ac:dyDescent="0.25">
      <c r="A123" s="224" t="s">
        <v>800</v>
      </c>
      <c r="B123" s="254" t="s">
        <v>848</v>
      </c>
      <c r="C123" s="243" t="s">
        <v>838</v>
      </c>
      <c r="D123" s="225" t="s">
        <v>47</v>
      </c>
      <c r="E123" s="228">
        <v>8</v>
      </c>
      <c r="F123" s="370"/>
      <c r="G123" s="88">
        <f t="shared" si="2"/>
        <v>0</v>
      </c>
    </row>
    <row r="124" spans="1:7" ht="30" x14ac:dyDescent="0.25">
      <c r="A124" s="224" t="s">
        <v>800</v>
      </c>
      <c r="B124" s="254" t="s">
        <v>849</v>
      </c>
      <c r="C124" s="243" t="s">
        <v>839</v>
      </c>
      <c r="D124" s="225" t="s">
        <v>47</v>
      </c>
      <c r="E124" s="228">
        <v>16</v>
      </c>
      <c r="F124" s="370"/>
      <c r="G124" s="88">
        <f t="shared" si="2"/>
        <v>0</v>
      </c>
    </row>
    <row r="125" spans="1:7" ht="30" x14ac:dyDescent="0.25">
      <c r="A125" s="224" t="s">
        <v>800</v>
      </c>
      <c r="B125" s="254" t="s">
        <v>850</v>
      </c>
      <c r="C125" s="243" t="s">
        <v>840</v>
      </c>
      <c r="D125" s="225" t="s">
        <v>47</v>
      </c>
      <c r="E125" s="228">
        <v>16</v>
      </c>
      <c r="F125" s="370"/>
      <c r="G125" s="88">
        <f t="shared" si="2"/>
        <v>0</v>
      </c>
    </row>
    <row r="126" spans="1:7" ht="30" x14ac:dyDescent="0.25">
      <c r="A126" s="224" t="s">
        <v>800</v>
      </c>
      <c r="B126" s="254" t="s">
        <v>851</v>
      </c>
      <c r="C126" s="243" t="s">
        <v>841</v>
      </c>
      <c r="D126" s="225" t="s">
        <v>47</v>
      </c>
      <c r="E126" s="228">
        <v>2</v>
      </c>
      <c r="F126" s="370"/>
      <c r="G126" s="88">
        <f t="shared" si="2"/>
        <v>0</v>
      </c>
    </row>
    <row r="127" spans="1:7" ht="30" x14ac:dyDescent="0.25">
      <c r="A127" s="224" t="s">
        <v>800</v>
      </c>
      <c r="B127" s="254" t="s">
        <v>852</v>
      </c>
      <c r="C127" s="243" t="s">
        <v>842</v>
      </c>
      <c r="D127" s="225" t="s">
        <v>50</v>
      </c>
      <c r="E127" s="228">
        <v>3</v>
      </c>
      <c r="F127" s="370"/>
      <c r="G127" s="88">
        <f t="shared" si="2"/>
        <v>0</v>
      </c>
    </row>
    <row r="128" spans="1:7" ht="30" x14ac:dyDescent="0.25">
      <c r="A128" s="224" t="s">
        <v>800</v>
      </c>
      <c r="B128" s="254" t="s">
        <v>853</v>
      </c>
      <c r="C128" s="255" t="s">
        <v>843</v>
      </c>
      <c r="D128" s="256" t="s">
        <v>629</v>
      </c>
      <c r="E128" s="257">
        <v>250</v>
      </c>
      <c r="F128" s="370"/>
      <c r="G128" s="88">
        <f t="shared" si="2"/>
        <v>0</v>
      </c>
    </row>
    <row r="129" spans="1:7" ht="30" x14ac:dyDescent="0.25">
      <c r="A129" s="224" t="s">
        <v>800</v>
      </c>
      <c r="B129" s="254" t="s">
        <v>434</v>
      </c>
      <c r="C129" s="255" t="s">
        <v>854</v>
      </c>
      <c r="D129" s="256" t="s">
        <v>705</v>
      </c>
      <c r="E129" s="257">
        <v>329.7</v>
      </c>
      <c r="F129" s="370"/>
      <c r="G129" s="88">
        <f t="shared" si="2"/>
        <v>0</v>
      </c>
    </row>
    <row r="130" spans="1:7" ht="30" x14ac:dyDescent="0.25">
      <c r="A130" s="224" t="s">
        <v>800</v>
      </c>
      <c r="B130" s="254" t="s">
        <v>435</v>
      </c>
      <c r="C130" s="255" t="s">
        <v>781</v>
      </c>
      <c r="D130" s="256" t="s">
        <v>705</v>
      </c>
      <c r="E130" s="257">
        <v>329.7</v>
      </c>
      <c r="F130" s="370"/>
      <c r="G130" s="88">
        <f t="shared" si="2"/>
        <v>0</v>
      </c>
    </row>
    <row r="131" spans="1:7" ht="30" x14ac:dyDescent="0.25">
      <c r="A131" s="224" t="s">
        <v>800</v>
      </c>
      <c r="B131" s="254" t="s">
        <v>436</v>
      </c>
      <c r="C131" s="255" t="s">
        <v>855</v>
      </c>
      <c r="D131" s="256" t="s">
        <v>705</v>
      </c>
      <c r="E131" s="257">
        <v>329.7</v>
      </c>
      <c r="F131" s="370"/>
      <c r="G131" s="88">
        <f t="shared" si="2"/>
        <v>0</v>
      </c>
    </row>
    <row r="132" spans="1:7" ht="30" x14ac:dyDescent="0.25">
      <c r="A132" s="224" t="s">
        <v>800</v>
      </c>
      <c r="B132" s="254" t="s">
        <v>219</v>
      </c>
      <c r="C132" s="255" t="s">
        <v>856</v>
      </c>
      <c r="D132" s="256" t="s">
        <v>705</v>
      </c>
      <c r="E132" s="257">
        <v>329.7</v>
      </c>
      <c r="F132" s="370"/>
      <c r="G132" s="88">
        <f t="shared" si="2"/>
        <v>0</v>
      </c>
    </row>
    <row r="133" spans="1:7" ht="30" x14ac:dyDescent="0.25">
      <c r="A133" s="224" t="s">
        <v>800</v>
      </c>
      <c r="B133" s="254" t="s">
        <v>221</v>
      </c>
      <c r="C133" s="255" t="s">
        <v>857</v>
      </c>
      <c r="D133" s="256" t="s">
        <v>705</v>
      </c>
      <c r="E133" s="257">
        <v>329.7</v>
      </c>
      <c r="F133" s="370"/>
      <c r="G133" s="88">
        <f t="shared" si="2"/>
        <v>0</v>
      </c>
    </row>
    <row r="134" spans="1:7" ht="30" x14ac:dyDescent="0.25">
      <c r="A134" s="224" t="s">
        <v>800</v>
      </c>
      <c r="B134" s="254" t="s">
        <v>222</v>
      </c>
      <c r="C134" s="255" t="s">
        <v>783</v>
      </c>
      <c r="D134" s="256" t="s">
        <v>50</v>
      </c>
      <c r="E134" s="257">
        <v>94.2</v>
      </c>
      <c r="F134" s="370"/>
      <c r="G134" s="88">
        <f t="shared" si="2"/>
        <v>0</v>
      </c>
    </row>
    <row r="135" spans="1:7" ht="30" x14ac:dyDescent="0.25">
      <c r="A135" s="224" t="s">
        <v>800</v>
      </c>
      <c r="B135" s="254" t="s">
        <v>224</v>
      </c>
      <c r="C135" s="255" t="s">
        <v>858</v>
      </c>
      <c r="D135" s="256" t="s">
        <v>49</v>
      </c>
      <c r="E135" s="421">
        <v>12.327999999999999</v>
      </c>
      <c r="F135" s="370"/>
      <c r="G135" s="88">
        <f t="shared" si="2"/>
        <v>0</v>
      </c>
    </row>
    <row r="136" spans="1:7" ht="30" x14ac:dyDescent="0.25">
      <c r="A136" s="410" t="s">
        <v>800</v>
      </c>
      <c r="B136" s="417" t="s">
        <v>865</v>
      </c>
      <c r="C136" s="418" t="s">
        <v>859</v>
      </c>
      <c r="D136" s="419" t="s">
        <v>49</v>
      </c>
      <c r="E136" s="420">
        <v>5.6</v>
      </c>
      <c r="F136" s="370"/>
      <c r="G136" s="415"/>
    </row>
    <row r="137" spans="1:7" ht="30" x14ac:dyDescent="0.25">
      <c r="A137" s="410" t="s">
        <v>800</v>
      </c>
      <c r="B137" s="417" t="s">
        <v>866</v>
      </c>
      <c r="C137" s="418" t="s">
        <v>860</v>
      </c>
      <c r="D137" s="419" t="s">
        <v>49</v>
      </c>
      <c r="E137" s="420">
        <v>3.2</v>
      </c>
      <c r="F137" s="370"/>
      <c r="G137" s="415"/>
    </row>
    <row r="138" spans="1:7" ht="30" x14ac:dyDescent="0.25">
      <c r="A138" s="410" t="s">
        <v>800</v>
      </c>
      <c r="B138" s="417" t="s">
        <v>867</v>
      </c>
      <c r="C138" s="418" t="s">
        <v>864</v>
      </c>
      <c r="D138" s="419" t="s">
        <v>49</v>
      </c>
      <c r="E138" s="420">
        <v>3.53</v>
      </c>
      <c r="F138" s="370"/>
      <c r="G138" s="415"/>
    </row>
    <row r="139" spans="1:7" ht="30" x14ac:dyDescent="0.25">
      <c r="A139" s="224" t="s">
        <v>800</v>
      </c>
      <c r="B139" s="254" t="s">
        <v>868</v>
      </c>
      <c r="C139" s="255" t="s">
        <v>861</v>
      </c>
      <c r="D139" s="256" t="s">
        <v>49</v>
      </c>
      <c r="E139" s="257">
        <v>6.8</v>
      </c>
      <c r="F139" s="370"/>
      <c r="G139" s="88">
        <f t="shared" si="2"/>
        <v>0</v>
      </c>
    </row>
    <row r="140" spans="1:7" ht="30" x14ac:dyDescent="0.25">
      <c r="A140" s="224" t="s">
        <v>800</v>
      </c>
      <c r="B140" s="254" t="s">
        <v>869</v>
      </c>
      <c r="C140" s="255" t="s">
        <v>862</v>
      </c>
      <c r="D140" s="256" t="s">
        <v>629</v>
      </c>
      <c r="E140" s="257">
        <v>672</v>
      </c>
      <c r="F140" s="370"/>
      <c r="G140" s="88">
        <f t="shared" si="2"/>
        <v>0</v>
      </c>
    </row>
    <row r="141" spans="1:7" ht="30" x14ac:dyDescent="0.25">
      <c r="A141" s="224" t="s">
        <v>800</v>
      </c>
      <c r="B141" s="254" t="s">
        <v>870</v>
      </c>
      <c r="C141" s="255" t="s">
        <v>863</v>
      </c>
      <c r="D141" s="256" t="s">
        <v>45</v>
      </c>
      <c r="E141" s="257">
        <v>3</v>
      </c>
      <c r="F141" s="370"/>
      <c r="G141" s="88">
        <f t="shared" si="2"/>
        <v>0</v>
      </c>
    </row>
    <row r="142" spans="1:7" ht="30" x14ac:dyDescent="0.25">
      <c r="A142" s="224" t="s">
        <v>800</v>
      </c>
      <c r="B142" s="254" t="s">
        <v>872</v>
      </c>
      <c r="C142" s="255" t="s">
        <v>871</v>
      </c>
      <c r="D142" s="256"/>
      <c r="E142" s="257"/>
      <c r="F142" s="370"/>
      <c r="G142" s="88">
        <f t="shared" si="2"/>
        <v>0</v>
      </c>
    </row>
    <row r="143" spans="1:7" ht="30" x14ac:dyDescent="0.25">
      <c r="A143" s="224" t="s">
        <v>800</v>
      </c>
      <c r="B143" s="254" t="s">
        <v>876</v>
      </c>
      <c r="C143" s="255" t="s">
        <v>873</v>
      </c>
      <c r="D143" s="256" t="s">
        <v>49</v>
      </c>
      <c r="E143" s="257">
        <v>2</v>
      </c>
      <c r="F143" s="370"/>
      <c r="G143" s="88">
        <f t="shared" si="2"/>
        <v>0</v>
      </c>
    </row>
    <row r="144" spans="1:7" ht="30" x14ac:dyDescent="0.25">
      <c r="A144" s="224" t="s">
        <v>800</v>
      </c>
      <c r="B144" s="254" t="s">
        <v>877</v>
      </c>
      <c r="C144" s="255" t="s">
        <v>874</v>
      </c>
      <c r="D144" s="256" t="s">
        <v>45</v>
      </c>
      <c r="E144" s="257">
        <v>19.399999999999999</v>
      </c>
      <c r="F144" s="370"/>
      <c r="G144" s="88">
        <f t="shared" si="2"/>
        <v>0</v>
      </c>
    </row>
    <row r="145" spans="1:7" ht="30" x14ac:dyDescent="0.25">
      <c r="A145" s="224" t="s">
        <v>800</v>
      </c>
      <c r="B145" s="254" t="s">
        <v>878</v>
      </c>
      <c r="C145" s="255" t="s">
        <v>875</v>
      </c>
      <c r="D145" s="256" t="s">
        <v>50</v>
      </c>
      <c r="E145" s="257">
        <v>41</v>
      </c>
      <c r="F145" s="370"/>
      <c r="G145" s="88">
        <f t="shared" si="2"/>
        <v>0</v>
      </c>
    </row>
    <row r="146" spans="1:7" ht="30" x14ac:dyDescent="0.25">
      <c r="A146" s="224" t="s">
        <v>800</v>
      </c>
      <c r="B146" s="254" t="s">
        <v>882</v>
      </c>
      <c r="C146" s="255" t="s">
        <v>879</v>
      </c>
      <c r="D146" s="256" t="s">
        <v>45</v>
      </c>
      <c r="E146" s="423">
        <v>253</v>
      </c>
      <c r="F146" s="370"/>
      <c r="G146" s="88">
        <f t="shared" si="2"/>
        <v>0</v>
      </c>
    </row>
    <row r="147" spans="1:7" ht="30" x14ac:dyDescent="0.25">
      <c r="A147" s="224" t="s">
        <v>800</v>
      </c>
      <c r="B147" s="241" t="s">
        <v>883</v>
      </c>
      <c r="C147" s="229" t="s">
        <v>880</v>
      </c>
      <c r="D147" s="256" t="s">
        <v>45</v>
      </c>
      <c r="E147" s="424">
        <v>253</v>
      </c>
      <c r="F147" s="370"/>
      <c r="G147" s="88">
        <f t="shared" si="2"/>
        <v>0</v>
      </c>
    </row>
    <row r="148" spans="1:7" ht="30" x14ac:dyDescent="0.25">
      <c r="A148" s="224" t="s">
        <v>800</v>
      </c>
      <c r="B148" s="241" t="s">
        <v>884</v>
      </c>
      <c r="C148" s="229" t="s">
        <v>885</v>
      </c>
      <c r="D148" s="225" t="s">
        <v>50</v>
      </c>
      <c r="E148" s="228">
        <v>7</v>
      </c>
      <c r="F148" s="370"/>
      <c r="G148" s="88">
        <f t="shared" si="2"/>
        <v>0</v>
      </c>
    </row>
    <row r="149" spans="1:7" ht="30" x14ac:dyDescent="0.25">
      <c r="A149" s="224" t="s">
        <v>800</v>
      </c>
      <c r="B149" s="241" t="s">
        <v>886</v>
      </c>
      <c r="C149" s="229" t="s">
        <v>881</v>
      </c>
      <c r="D149" s="225" t="s">
        <v>50</v>
      </c>
      <c r="E149" s="228">
        <v>6.5</v>
      </c>
      <c r="F149" s="370"/>
      <c r="G149" s="88">
        <f t="shared" si="2"/>
        <v>0</v>
      </c>
    </row>
    <row r="150" spans="1:7" ht="30" x14ac:dyDescent="0.25">
      <c r="A150" s="224" t="s">
        <v>800</v>
      </c>
      <c r="B150" s="241" t="s">
        <v>888</v>
      </c>
      <c r="C150" s="99" t="s">
        <v>887</v>
      </c>
      <c r="D150" s="127" t="s">
        <v>50</v>
      </c>
      <c r="E150" s="245">
        <v>57</v>
      </c>
      <c r="F150" s="370"/>
      <c r="G150" s="88">
        <f t="shared" si="2"/>
        <v>0</v>
      </c>
    </row>
    <row r="151" spans="1:7" ht="30" x14ac:dyDescent="0.25">
      <c r="A151" s="410" t="s">
        <v>800</v>
      </c>
      <c r="B151" s="411" t="s">
        <v>889</v>
      </c>
      <c r="C151" s="416" t="s">
        <v>891</v>
      </c>
      <c r="D151" s="413" t="s">
        <v>629</v>
      </c>
      <c r="E151" s="414">
        <v>2314.65</v>
      </c>
      <c r="F151" s="446"/>
      <c r="G151" s="415"/>
    </row>
    <row r="152" spans="1:7" ht="30" x14ac:dyDescent="0.25">
      <c r="A152" s="410" t="s">
        <v>800</v>
      </c>
      <c r="B152" s="417" t="s">
        <v>890</v>
      </c>
      <c r="C152" s="418" t="s">
        <v>892</v>
      </c>
      <c r="D152" s="419" t="s">
        <v>706</v>
      </c>
      <c r="E152" s="420">
        <v>0.1</v>
      </c>
      <c r="F152" s="446"/>
      <c r="G152" s="415"/>
    </row>
    <row r="153" spans="1:7" ht="30" x14ac:dyDescent="0.25">
      <c r="A153" s="224" t="s">
        <v>800</v>
      </c>
      <c r="B153" s="254" t="s">
        <v>898</v>
      </c>
      <c r="C153" s="255" t="s">
        <v>897</v>
      </c>
      <c r="D153" s="256" t="s">
        <v>50</v>
      </c>
      <c r="E153" s="257">
        <v>57</v>
      </c>
      <c r="F153" s="370"/>
      <c r="G153" s="88">
        <f t="shared" si="2"/>
        <v>0</v>
      </c>
    </row>
    <row r="154" spans="1:7" ht="30" x14ac:dyDescent="0.25">
      <c r="A154" s="224" t="s">
        <v>800</v>
      </c>
      <c r="B154" s="254" t="s">
        <v>899</v>
      </c>
      <c r="C154" s="255" t="s">
        <v>893</v>
      </c>
      <c r="D154" s="256" t="s">
        <v>50</v>
      </c>
      <c r="E154" s="257">
        <v>57</v>
      </c>
      <c r="F154" s="370"/>
      <c r="G154" s="88">
        <f t="shared" si="2"/>
        <v>0</v>
      </c>
    </row>
    <row r="155" spans="1:7" ht="30" x14ac:dyDescent="0.25">
      <c r="A155" s="224" t="s">
        <v>800</v>
      </c>
      <c r="B155" s="254" t="s">
        <v>900</v>
      </c>
      <c r="C155" s="255" t="s">
        <v>894</v>
      </c>
      <c r="D155" s="256" t="s">
        <v>705</v>
      </c>
      <c r="E155" s="257">
        <v>1104</v>
      </c>
      <c r="F155" s="370"/>
      <c r="G155" s="88">
        <f t="shared" si="2"/>
        <v>0</v>
      </c>
    </row>
    <row r="156" spans="1:7" ht="30" x14ac:dyDescent="0.25">
      <c r="A156" s="224" t="s">
        <v>800</v>
      </c>
      <c r="B156" s="254" t="s">
        <v>901</v>
      </c>
      <c r="C156" s="255" t="s">
        <v>905</v>
      </c>
      <c r="D156" s="256" t="s">
        <v>705</v>
      </c>
      <c r="E156" s="257">
        <v>800</v>
      </c>
      <c r="F156" s="370"/>
      <c r="G156" s="88">
        <f t="shared" si="2"/>
        <v>0</v>
      </c>
    </row>
    <row r="157" spans="1:7" ht="30" x14ac:dyDescent="0.25">
      <c r="A157" s="224" t="s">
        <v>800</v>
      </c>
      <c r="B157" s="254" t="s">
        <v>902</v>
      </c>
      <c r="C157" s="255" t="s">
        <v>895</v>
      </c>
      <c r="D157" s="256" t="s">
        <v>705</v>
      </c>
      <c r="E157" s="257">
        <v>304</v>
      </c>
      <c r="F157" s="370"/>
      <c r="G157" s="88">
        <f t="shared" si="2"/>
        <v>0</v>
      </c>
    </row>
    <row r="158" spans="1:7" ht="30" x14ac:dyDescent="0.25">
      <c r="A158" s="224" t="s">
        <v>800</v>
      </c>
      <c r="B158" s="254" t="s">
        <v>903</v>
      </c>
      <c r="C158" s="255" t="s">
        <v>906</v>
      </c>
      <c r="D158" s="256" t="s">
        <v>705</v>
      </c>
      <c r="E158" s="257">
        <v>304</v>
      </c>
      <c r="F158" s="370"/>
      <c r="G158" s="88">
        <f t="shared" ref="G158:G186" si="3">ROUND((E158*F158),2)</f>
        <v>0</v>
      </c>
    </row>
    <row r="159" spans="1:7" ht="30" x14ac:dyDescent="0.25">
      <c r="A159" s="224" t="s">
        <v>800</v>
      </c>
      <c r="B159" s="254" t="s">
        <v>904</v>
      </c>
      <c r="C159" s="255" t="s">
        <v>896</v>
      </c>
      <c r="D159" s="256" t="s">
        <v>705</v>
      </c>
      <c r="E159" s="257">
        <v>1</v>
      </c>
      <c r="F159" s="370"/>
      <c r="G159" s="88">
        <f t="shared" si="3"/>
        <v>0</v>
      </c>
    </row>
    <row r="160" spans="1:7" ht="30" x14ac:dyDescent="0.25">
      <c r="A160" s="224" t="s">
        <v>907</v>
      </c>
      <c r="B160" s="254" t="s">
        <v>241</v>
      </c>
      <c r="C160" s="255" t="s">
        <v>910</v>
      </c>
      <c r="D160" s="256" t="s">
        <v>704</v>
      </c>
      <c r="E160" s="257">
        <v>4</v>
      </c>
      <c r="F160" s="370"/>
      <c r="G160" s="88">
        <f t="shared" si="3"/>
        <v>0</v>
      </c>
    </row>
    <row r="161" spans="1:7" ht="30" x14ac:dyDescent="0.25">
      <c r="A161" s="410" t="s">
        <v>907</v>
      </c>
      <c r="B161" s="411" t="s">
        <v>913</v>
      </c>
      <c r="C161" s="416" t="s">
        <v>911</v>
      </c>
      <c r="D161" s="413" t="s">
        <v>47</v>
      </c>
      <c r="E161" s="414">
        <v>4</v>
      </c>
      <c r="F161" s="446"/>
      <c r="G161" s="415"/>
    </row>
    <row r="162" spans="1:7" ht="30" x14ac:dyDescent="0.25">
      <c r="A162" s="410" t="s">
        <v>907</v>
      </c>
      <c r="B162" s="411" t="s">
        <v>914</v>
      </c>
      <c r="C162" s="416" t="s">
        <v>908</v>
      </c>
      <c r="D162" s="413" t="s">
        <v>909</v>
      </c>
      <c r="E162" s="414">
        <v>4.4000000000000004</v>
      </c>
      <c r="F162" s="446"/>
      <c r="G162" s="415"/>
    </row>
    <row r="163" spans="1:7" ht="30" x14ac:dyDescent="0.25">
      <c r="A163" s="410" t="s">
        <v>907</v>
      </c>
      <c r="B163" s="411" t="s">
        <v>915</v>
      </c>
      <c r="C163" s="416" t="s">
        <v>912</v>
      </c>
      <c r="D163" s="413" t="s">
        <v>47</v>
      </c>
      <c r="E163" s="414">
        <v>4</v>
      </c>
      <c r="F163" s="446"/>
      <c r="G163" s="415"/>
    </row>
    <row r="164" spans="1:7" ht="30" x14ac:dyDescent="0.25">
      <c r="A164" s="224" t="s">
        <v>907</v>
      </c>
      <c r="B164" s="241" t="s">
        <v>242</v>
      </c>
      <c r="C164" s="242" t="s">
        <v>916</v>
      </c>
      <c r="D164" s="127" t="s">
        <v>50</v>
      </c>
      <c r="E164" s="245">
        <v>30</v>
      </c>
      <c r="F164" s="370"/>
      <c r="G164" s="88">
        <f t="shared" si="3"/>
        <v>0</v>
      </c>
    </row>
    <row r="165" spans="1:7" ht="30" x14ac:dyDescent="0.25">
      <c r="A165" s="224" t="s">
        <v>907</v>
      </c>
      <c r="B165" s="241" t="s">
        <v>243</v>
      </c>
      <c r="C165" s="229" t="s">
        <v>920</v>
      </c>
      <c r="D165" s="225"/>
      <c r="E165" s="228"/>
      <c r="F165" s="370"/>
      <c r="G165" s="88">
        <f t="shared" si="3"/>
        <v>0</v>
      </c>
    </row>
    <row r="166" spans="1:7" ht="30" x14ac:dyDescent="0.25">
      <c r="A166" s="224" t="s">
        <v>907</v>
      </c>
      <c r="B166" s="241" t="s">
        <v>921</v>
      </c>
      <c r="C166" s="229" t="s">
        <v>917</v>
      </c>
      <c r="D166" s="225" t="s">
        <v>47</v>
      </c>
      <c r="E166" s="228">
        <v>2</v>
      </c>
      <c r="F166" s="370"/>
      <c r="G166" s="88">
        <f t="shared" si="3"/>
        <v>0</v>
      </c>
    </row>
    <row r="167" spans="1:7" ht="30" x14ac:dyDescent="0.25">
      <c r="A167" s="224" t="s">
        <v>907</v>
      </c>
      <c r="B167" s="254" t="s">
        <v>922</v>
      </c>
      <c r="C167" s="255" t="s">
        <v>918</v>
      </c>
      <c r="D167" s="256" t="s">
        <v>50</v>
      </c>
      <c r="E167" s="257">
        <v>46</v>
      </c>
      <c r="F167" s="370"/>
      <c r="G167" s="88">
        <f t="shared" si="3"/>
        <v>0</v>
      </c>
    </row>
    <row r="168" spans="1:7" ht="30" x14ac:dyDescent="0.25">
      <c r="A168" s="224" t="s">
        <v>907</v>
      </c>
      <c r="B168" s="254" t="s">
        <v>923</v>
      </c>
      <c r="C168" s="255" t="s">
        <v>919</v>
      </c>
      <c r="D168" s="256" t="s">
        <v>705</v>
      </c>
      <c r="E168" s="257">
        <v>25</v>
      </c>
      <c r="F168" s="370"/>
      <c r="G168" s="88">
        <f t="shared" si="3"/>
        <v>0</v>
      </c>
    </row>
    <row r="169" spans="1:7" ht="30" x14ac:dyDescent="0.25">
      <c r="A169" s="224" t="s">
        <v>907</v>
      </c>
      <c r="B169" s="254" t="s">
        <v>410</v>
      </c>
      <c r="C169" s="255" t="s">
        <v>934</v>
      </c>
      <c r="D169" s="256" t="s">
        <v>50</v>
      </c>
      <c r="E169" s="257">
        <v>16</v>
      </c>
      <c r="F169" s="370"/>
      <c r="G169" s="88">
        <f t="shared" si="3"/>
        <v>0</v>
      </c>
    </row>
    <row r="170" spans="1:7" ht="30" customHeight="1" x14ac:dyDescent="0.25">
      <c r="A170" s="224" t="s">
        <v>907</v>
      </c>
      <c r="B170" s="254" t="s">
        <v>411</v>
      </c>
      <c r="C170" s="255" t="s">
        <v>924</v>
      </c>
      <c r="D170" s="256" t="s">
        <v>47</v>
      </c>
      <c r="E170" s="257">
        <v>1</v>
      </c>
      <c r="F170" s="370"/>
      <c r="G170" s="88">
        <f t="shared" si="3"/>
        <v>0</v>
      </c>
    </row>
    <row r="171" spans="1:7" ht="30" customHeight="1" x14ac:dyDescent="0.25">
      <c r="A171" s="224" t="s">
        <v>907</v>
      </c>
      <c r="B171" s="254" t="s">
        <v>412</v>
      </c>
      <c r="C171" s="255" t="s">
        <v>925</v>
      </c>
      <c r="D171" s="256" t="s">
        <v>47</v>
      </c>
      <c r="E171" s="257">
        <v>1</v>
      </c>
      <c r="F171" s="370"/>
      <c r="G171" s="88">
        <f t="shared" si="3"/>
        <v>0</v>
      </c>
    </row>
    <row r="172" spans="1:7" ht="30" x14ac:dyDescent="0.25">
      <c r="A172" s="224" t="s">
        <v>907</v>
      </c>
      <c r="B172" s="254" t="s">
        <v>413</v>
      </c>
      <c r="C172" s="255" t="s">
        <v>935</v>
      </c>
      <c r="D172" s="256" t="s">
        <v>50</v>
      </c>
      <c r="E172" s="257">
        <v>36</v>
      </c>
      <c r="F172" s="370"/>
      <c r="G172" s="88">
        <f t="shared" si="3"/>
        <v>0</v>
      </c>
    </row>
    <row r="173" spans="1:7" ht="30" x14ac:dyDescent="0.25">
      <c r="A173" s="224" t="s">
        <v>907</v>
      </c>
      <c r="B173" s="254" t="s">
        <v>445</v>
      </c>
      <c r="C173" s="255" t="s">
        <v>936</v>
      </c>
      <c r="D173" s="256" t="s">
        <v>50</v>
      </c>
      <c r="E173" s="257">
        <v>36</v>
      </c>
      <c r="F173" s="370"/>
      <c r="G173" s="88">
        <f t="shared" si="3"/>
        <v>0</v>
      </c>
    </row>
    <row r="174" spans="1:7" ht="30" x14ac:dyDescent="0.25">
      <c r="A174" s="224" t="s">
        <v>907</v>
      </c>
      <c r="B174" s="254" t="s">
        <v>446</v>
      </c>
      <c r="C174" s="255" t="s">
        <v>926</v>
      </c>
      <c r="D174" s="256" t="s">
        <v>47</v>
      </c>
      <c r="E174" s="257">
        <v>4</v>
      </c>
      <c r="F174" s="370"/>
      <c r="G174" s="88">
        <f t="shared" si="3"/>
        <v>0</v>
      </c>
    </row>
    <row r="175" spans="1:7" ht="30" x14ac:dyDescent="0.25">
      <c r="A175" s="224" t="s">
        <v>907</v>
      </c>
      <c r="B175" s="254" t="s">
        <v>937</v>
      </c>
      <c r="C175" s="255" t="s">
        <v>938</v>
      </c>
      <c r="D175" s="256" t="s">
        <v>706</v>
      </c>
      <c r="E175" s="257">
        <v>8</v>
      </c>
      <c r="F175" s="370"/>
      <c r="G175" s="88">
        <f t="shared" si="3"/>
        <v>0</v>
      </c>
    </row>
    <row r="176" spans="1:7" ht="30" x14ac:dyDescent="0.25">
      <c r="A176" s="224" t="s">
        <v>907</v>
      </c>
      <c r="B176" s="254" t="s">
        <v>939</v>
      </c>
      <c r="C176" s="255" t="s">
        <v>927</v>
      </c>
      <c r="D176" s="256" t="s">
        <v>50</v>
      </c>
      <c r="E176" s="257">
        <v>96</v>
      </c>
      <c r="F176" s="370"/>
      <c r="G176" s="88">
        <f t="shared" si="3"/>
        <v>0</v>
      </c>
    </row>
    <row r="177" spans="1:7" ht="30" x14ac:dyDescent="0.25">
      <c r="A177" s="224" t="s">
        <v>907</v>
      </c>
      <c r="B177" s="254" t="s">
        <v>940</v>
      </c>
      <c r="C177" s="255" t="s">
        <v>928</v>
      </c>
      <c r="D177" s="256" t="s">
        <v>705</v>
      </c>
      <c r="E177" s="257">
        <v>418</v>
      </c>
      <c r="F177" s="370"/>
      <c r="G177" s="88">
        <f t="shared" si="3"/>
        <v>0</v>
      </c>
    </row>
    <row r="178" spans="1:7" ht="30" x14ac:dyDescent="0.25">
      <c r="A178" s="224" t="s">
        <v>907</v>
      </c>
      <c r="B178" s="254" t="s">
        <v>941</v>
      </c>
      <c r="C178" s="255" t="s">
        <v>929</v>
      </c>
      <c r="D178" s="256" t="s">
        <v>706</v>
      </c>
      <c r="E178" s="257">
        <v>41.8</v>
      </c>
      <c r="F178" s="370"/>
      <c r="G178" s="88">
        <f t="shared" si="3"/>
        <v>0</v>
      </c>
    </row>
    <row r="179" spans="1:7" ht="30" x14ac:dyDescent="0.25">
      <c r="A179" s="224" t="s">
        <v>907</v>
      </c>
      <c r="B179" s="254" t="s">
        <v>943</v>
      </c>
      <c r="C179" s="255" t="s">
        <v>942</v>
      </c>
      <c r="D179" s="256" t="s">
        <v>706</v>
      </c>
      <c r="E179" s="257">
        <v>6.4</v>
      </c>
      <c r="F179" s="370"/>
      <c r="G179" s="88">
        <f t="shared" si="3"/>
        <v>0</v>
      </c>
    </row>
    <row r="180" spans="1:7" ht="30" x14ac:dyDescent="0.25">
      <c r="A180" s="224" t="s">
        <v>907</v>
      </c>
      <c r="B180" s="254" t="s">
        <v>944</v>
      </c>
      <c r="C180" s="255" t="s">
        <v>930</v>
      </c>
      <c r="D180" s="256" t="s">
        <v>705</v>
      </c>
      <c r="E180" s="257">
        <v>450</v>
      </c>
      <c r="F180" s="370"/>
      <c r="G180" s="88">
        <f t="shared" si="3"/>
        <v>0</v>
      </c>
    </row>
    <row r="181" spans="1:7" ht="30" x14ac:dyDescent="0.25">
      <c r="A181" s="224" t="s">
        <v>907</v>
      </c>
      <c r="B181" s="254" t="s">
        <v>945</v>
      </c>
      <c r="C181" s="255" t="s">
        <v>875</v>
      </c>
      <c r="D181" s="256" t="s">
        <v>50</v>
      </c>
      <c r="E181" s="257">
        <v>18</v>
      </c>
      <c r="F181" s="370"/>
      <c r="G181" s="88">
        <f t="shared" si="3"/>
        <v>0</v>
      </c>
    </row>
    <row r="182" spans="1:7" ht="30" x14ac:dyDescent="0.25">
      <c r="A182" s="224" t="s">
        <v>907</v>
      </c>
      <c r="B182" s="254" t="s">
        <v>946</v>
      </c>
      <c r="C182" s="255" t="s">
        <v>951</v>
      </c>
      <c r="D182" s="256" t="s">
        <v>705</v>
      </c>
      <c r="E182" s="257">
        <v>28</v>
      </c>
      <c r="F182" s="370"/>
      <c r="G182" s="88">
        <f t="shared" si="3"/>
        <v>0</v>
      </c>
    </row>
    <row r="183" spans="1:7" ht="30" x14ac:dyDescent="0.25">
      <c r="A183" s="224" t="s">
        <v>907</v>
      </c>
      <c r="B183" s="254" t="s">
        <v>947</v>
      </c>
      <c r="C183" s="255" t="s">
        <v>952</v>
      </c>
      <c r="D183" s="256" t="s">
        <v>705</v>
      </c>
      <c r="E183" s="257">
        <v>28</v>
      </c>
      <c r="F183" s="370"/>
      <c r="G183" s="88">
        <f t="shared" si="3"/>
        <v>0</v>
      </c>
    </row>
    <row r="184" spans="1:7" ht="30.75" customHeight="1" x14ac:dyDescent="0.25">
      <c r="A184" s="224" t="s">
        <v>907</v>
      </c>
      <c r="B184" s="254" t="s">
        <v>948</v>
      </c>
      <c r="C184" s="255" t="s">
        <v>931</v>
      </c>
      <c r="D184" s="256" t="s">
        <v>705</v>
      </c>
      <c r="E184" s="257">
        <v>28</v>
      </c>
      <c r="F184" s="370"/>
      <c r="G184" s="88">
        <f t="shared" si="3"/>
        <v>0</v>
      </c>
    </row>
    <row r="185" spans="1:7" ht="30" x14ac:dyDescent="0.25">
      <c r="A185" s="224" t="s">
        <v>907</v>
      </c>
      <c r="B185" s="254" t="s">
        <v>949</v>
      </c>
      <c r="C185" s="255" t="s">
        <v>932</v>
      </c>
      <c r="D185" s="256" t="s">
        <v>705</v>
      </c>
      <c r="E185" s="257">
        <v>220</v>
      </c>
      <c r="F185" s="370"/>
      <c r="G185" s="88">
        <f t="shared" si="3"/>
        <v>0</v>
      </c>
    </row>
    <row r="186" spans="1:7" ht="30.75" thickBot="1" x14ac:dyDescent="0.3">
      <c r="A186" s="258" t="s">
        <v>907</v>
      </c>
      <c r="B186" s="259" t="s">
        <v>950</v>
      </c>
      <c r="C186" s="244" t="s">
        <v>933</v>
      </c>
      <c r="D186" s="260" t="s">
        <v>705</v>
      </c>
      <c r="E186" s="261">
        <v>220</v>
      </c>
      <c r="F186" s="370"/>
      <c r="G186" s="105">
        <f t="shared" si="3"/>
        <v>0</v>
      </c>
    </row>
    <row r="187" spans="1:7" ht="15.75" thickBot="1" x14ac:dyDescent="0.3">
      <c r="A187" s="262"/>
      <c r="B187" s="263"/>
      <c r="C187" s="264"/>
      <c r="D187" s="265"/>
      <c r="E187" s="266" t="s">
        <v>621</v>
      </c>
      <c r="F187" s="265"/>
      <c r="G187" s="267">
        <f>SUM(G5:G186)</f>
        <v>0</v>
      </c>
    </row>
    <row r="189" spans="1:7" ht="15" customHeight="1" x14ac:dyDescent="0.25">
      <c r="A189" s="496" t="s">
        <v>1132</v>
      </c>
      <c r="B189" s="496"/>
      <c r="C189" s="496"/>
      <c r="D189" s="496"/>
      <c r="E189" s="496"/>
    </row>
    <row r="190" spans="1:7" x14ac:dyDescent="0.25">
      <c r="A190" s="496"/>
      <c r="B190" s="496"/>
      <c r="C190" s="496"/>
      <c r="D190" s="496"/>
      <c r="E190" s="496"/>
    </row>
    <row r="191" spans="1:7" x14ac:dyDescent="0.25">
      <c r="A191" s="496"/>
      <c r="B191" s="496"/>
      <c r="C191" s="496"/>
      <c r="D191" s="496"/>
      <c r="E191" s="496"/>
    </row>
    <row r="192" spans="1:7" x14ac:dyDescent="0.25">
      <c r="A192" s="496"/>
      <c r="B192" s="496"/>
      <c r="C192" s="496"/>
      <c r="D192" s="496"/>
      <c r="E192" s="496"/>
    </row>
    <row r="193" spans="1:5" x14ac:dyDescent="0.25">
      <c r="A193" s="496"/>
      <c r="B193" s="496"/>
      <c r="C193" s="496"/>
      <c r="D193" s="496"/>
      <c r="E193" s="496"/>
    </row>
    <row r="194" spans="1:5" x14ac:dyDescent="0.25">
      <c r="A194" s="496"/>
      <c r="B194" s="496"/>
      <c r="C194" s="496"/>
      <c r="D194" s="496"/>
      <c r="E194" s="496"/>
    </row>
    <row r="195" spans="1:5" x14ac:dyDescent="0.25">
      <c r="A195" s="496"/>
      <c r="B195" s="496"/>
      <c r="C195" s="496"/>
      <c r="D195" s="496"/>
      <c r="E195" s="496"/>
    </row>
    <row r="196" spans="1:5" x14ac:dyDescent="0.25">
      <c r="A196" s="496"/>
      <c r="B196" s="496"/>
      <c r="C196" s="496"/>
      <c r="D196" s="496"/>
      <c r="E196" s="496"/>
    </row>
    <row r="197" spans="1:5" x14ac:dyDescent="0.25">
      <c r="A197" s="496"/>
      <c r="B197" s="496"/>
      <c r="C197" s="496"/>
      <c r="D197" s="496"/>
      <c r="E197" s="496"/>
    </row>
    <row r="198" spans="1:5" x14ac:dyDescent="0.25">
      <c r="A198" s="496"/>
      <c r="B198" s="496"/>
      <c r="C198" s="496"/>
      <c r="D198" s="496"/>
      <c r="E198" s="496"/>
    </row>
    <row r="199" spans="1:5" x14ac:dyDescent="0.25">
      <c r="A199" s="496"/>
      <c r="B199" s="496"/>
      <c r="C199" s="496"/>
      <c r="D199" s="496"/>
      <c r="E199" s="496"/>
    </row>
    <row r="200" spans="1:5" x14ac:dyDescent="0.25">
      <c r="A200" s="496"/>
      <c r="B200" s="496"/>
      <c r="C200" s="496"/>
      <c r="D200" s="496"/>
      <c r="E200" s="496"/>
    </row>
    <row r="201" spans="1:5" x14ac:dyDescent="0.25">
      <c r="A201" s="496"/>
      <c r="B201" s="496"/>
      <c r="C201" s="496"/>
      <c r="D201" s="496"/>
      <c r="E201" s="496"/>
    </row>
    <row r="202" spans="1:5" x14ac:dyDescent="0.25">
      <c r="A202" s="496"/>
      <c r="B202" s="496"/>
      <c r="C202" s="496"/>
      <c r="D202" s="496"/>
      <c r="E202" s="496"/>
    </row>
    <row r="203" spans="1:5" x14ac:dyDescent="0.25">
      <c r="A203" s="496"/>
      <c r="B203" s="496"/>
      <c r="C203" s="496"/>
      <c r="D203" s="496"/>
      <c r="E203" s="496"/>
    </row>
    <row r="204" spans="1:5" x14ac:dyDescent="0.25">
      <c r="A204" s="496"/>
      <c r="B204" s="496"/>
      <c r="C204" s="496"/>
      <c r="D204" s="496"/>
      <c r="E204" s="496"/>
    </row>
    <row r="205" spans="1:5" x14ac:dyDescent="0.25">
      <c r="A205" s="496"/>
      <c r="B205" s="496"/>
      <c r="C205" s="496"/>
      <c r="D205" s="496"/>
      <c r="E205" s="496"/>
    </row>
    <row r="206" spans="1:5" x14ac:dyDescent="0.25">
      <c r="A206" s="496"/>
      <c r="B206" s="496"/>
      <c r="C206" s="496"/>
      <c r="D206" s="496"/>
      <c r="E206" s="496"/>
    </row>
    <row r="207" spans="1:5" x14ac:dyDescent="0.25">
      <c r="A207" s="496"/>
      <c r="B207" s="496"/>
      <c r="C207" s="496"/>
      <c r="D207" s="496"/>
      <c r="E207" s="496"/>
    </row>
    <row r="208" spans="1:5" x14ac:dyDescent="0.25">
      <c r="A208" s="496"/>
      <c r="B208" s="496"/>
      <c r="C208" s="496"/>
      <c r="D208" s="496"/>
      <c r="E208" s="496"/>
    </row>
    <row r="209" spans="1:5" x14ac:dyDescent="0.25">
      <c r="A209" s="268"/>
      <c r="B209" s="268"/>
      <c r="C209" s="268"/>
      <c r="D209" s="268"/>
      <c r="E209" s="268"/>
    </row>
    <row r="210" spans="1:5" x14ac:dyDescent="0.25">
      <c r="A210" s="268"/>
      <c r="B210" s="268"/>
      <c r="C210" s="268"/>
      <c r="D210" s="268"/>
      <c r="E210" s="268"/>
    </row>
    <row r="211" spans="1:5" x14ac:dyDescent="0.25">
      <c r="A211" s="268"/>
      <c r="B211" s="268"/>
      <c r="C211" s="268"/>
      <c r="D211" s="268"/>
      <c r="E211" s="268"/>
    </row>
    <row r="212" spans="1:5" x14ac:dyDescent="0.25">
      <c r="A212" s="268"/>
      <c r="B212" s="268"/>
      <c r="C212" s="268"/>
      <c r="D212" s="268"/>
      <c r="E212" s="268"/>
    </row>
    <row r="213" spans="1:5" x14ac:dyDescent="0.25">
      <c r="A213" s="268"/>
      <c r="B213" s="268"/>
      <c r="C213" s="268"/>
      <c r="D213" s="268"/>
      <c r="E213" s="268"/>
    </row>
    <row r="214" spans="1:5" x14ac:dyDescent="0.25">
      <c r="A214" s="268"/>
      <c r="B214" s="268"/>
      <c r="C214" s="268"/>
      <c r="D214" s="268"/>
      <c r="E214" s="268"/>
    </row>
    <row r="215" spans="1:5" x14ac:dyDescent="0.25">
      <c r="A215" s="268"/>
      <c r="B215" s="268"/>
      <c r="C215" s="268"/>
      <c r="D215" s="268"/>
      <c r="E215" s="268"/>
    </row>
    <row r="216" spans="1:5" x14ac:dyDescent="0.25">
      <c r="A216" s="268"/>
      <c r="B216" s="268"/>
      <c r="C216" s="268"/>
      <c r="D216" s="268"/>
      <c r="E216" s="268"/>
    </row>
    <row r="217" spans="1:5" x14ac:dyDescent="0.25">
      <c r="A217" s="268"/>
      <c r="B217" s="268"/>
      <c r="C217" s="268"/>
      <c r="D217" s="268"/>
      <c r="E217" s="268"/>
    </row>
    <row r="218" spans="1:5" x14ac:dyDescent="0.25">
      <c r="A218" s="268"/>
      <c r="B218" s="268"/>
      <c r="C218" s="268"/>
      <c r="D218" s="268"/>
      <c r="E218" s="268"/>
    </row>
    <row r="219" spans="1:5" x14ac:dyDescent="0.25">
      <c r="A219" s="268"/>
      <c r="B219" s="268"/>
      <c r="C219" s="268"/>
      <c r="D219" s="268"/>
      <c r="E219" s="268"/>
    </row>
    <row r="220" spans="1:5" x14ac:dyDescent="0.25">
      <c r="A220" s="268"/>
      <c r="B220" s="268"/>
      <c r="C220" s="268"/>
      <c r="D220" s="268"/>
      <c r="E220" s="268"/>
    </row>
    <row r="221" spans="1:5" x14ac:dyDescent="0.25">
      <c r="A221" s="268"/>
      <c r="B221" s="268"/>
      <c r="C221" s="268"/>
      <c r="D221" s="268"/>
      <c r="E221" s="268"/>
    </row>
    <row r="222" spans="1:5" x14ac:dyDescent="0.25">
      <c r="A222" s="268"/>
      <c r="B222" s="268"/>
      <c r="C222" s="268"/>
      <c r="D222" s="268"/>
      <c r="E222" s="268"/>
    </row>
    <row r="223" spans="1:5" x14ac:dyDescent="0.25">
      <c r="A223" s="268"/>
      <c r="B223" s="268"/>
      <c r="C223" s="268"/>
      <c r="D223" s="268"/>
      <c r="E223" s="268"/>
    </row>
    <row r="224" spans="1:5" x14ac:dyDescent="0.25">
      <c r="A224" s="268"/>
      <c r="B224" s="268"/>
      <c r="C224" s="268"/>
      <c r="D224" s="268"/>
      <c r="E224" s="268"/>
    </row>
    <row r="225" spans="1:5" x14ac:dyDescent="0.25">
      <c r="A225" s="268"/>
      <c r="B225" s="268"/>
      <c r="C225" s="268"/>
      <c r="D225" s="268"/>
      <c r="E225" s="268"/>
    </row>
    <row r="226" spans="1:5" x14ac:dyDescent="0.25">
      <c r="A226" s="268"/>
      <c r="B226" s="268"/>
      <c r="C226" s="268"/>
      <c r="D226" s="268"/>
      <c r="E226" s="268"/>
    </row>
    <row r="227" spans="1:5" x14ac:dyDescent="0.25">
      <c r="A227" s="268"/>
      <c r="B227" s="268"/>
      <c r="C227" s="268"/>
      <c r="D227" s="268"/>
      <c r="E227" s="268"/>
    </row>
  </sheetData>
  <sheetProtection algorithmName="SHA-512" hashValue="y6BpPrJ01ujNVMOFKQ91+a+/bun9f7ZNIuLuPBMiWO+EYxSJhe83Vj9p0ZCuRf/SXY6E6iTL3QxyFpAZwvuncw==" saltValue="840n/wQl7bXnW4Dm4akkbQ==" spinCount="100000" sheet="1" objects="1" scenarios="1"/>
  <mergeCells count="3">
    <mergeCell ref="A189:E208"/>
    <mergeCell ref="A3:G3"/>
    <mergeCell ref="A1:G1"/>
  </mergeCells>
  <phoneticPr fontId="32" type="noConversion"/>
  <pageMargins left="0.82677165354330717" right="0.23622047244094491" top="0.74803149606299213" bottom="0.74803149606299213" header="0.31496062992125984" footer="0.31496062992125984"/>
  <pageSetup paperSize="9" scale="57"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3108-0B73-4996-B57D-6162FBFEA4B7}">
  <sheetPr>
    <pageSetUpPr fitToPage="1"/>
  </sheetPr>
  <dimension ref="A1:I89"/>
  <sheetViews>
    <sheetView topLeftCell="A58" zoomScale="98" zoomScaleNormal="98" zoomScaleSheetLayoutView="82" workbookViewId="0">
      <selection activeCell="F5" sqref="F5"/>
    </sheetView>
  </sheetViews>
  <sheetFormatPr defaultColWidth="9.140625" defaultRowHeight="15" x14ac:dyDescent="0.25"/>
  <cols>
    <col min="1" max="1" width="30.85546875" style="98" customWidth="1"/>
    <col min="2" max="2" width="9.140625" style="269" customWidth="1"/>
    <col min="3" max="3" width="67.140625" style="76" customWidth="1"/>
    <col min="4" max="4" width="9.140625" style="178"/>
    <col min="5" max="5" width="14.42578125" style="178" customWidth="1"/>
    <col min="6" max="6" width="16.140625" style="178" customWidth="1"/>
    <col min="7" max="7" width="12.7109375" style="178" customWidth="1"/>
    <col min="8" max="8" width="16.28515625" style="76" customWidth="1"/>
    <col min="9" max="9" width="11" style="76" customWidth="1"/>
    <col min="10" max="16384" width="9.140625" style="76"/>
  </cols>
  <sheetData>
    <row r="1" spans="1:7" ht="28.5" customHeight="1" thickBot="1" x14ac:dyDescent="0.3">
      <c r="A1" s="490" t="s">
        <v>536</v>
      </c>
      <c r="B1" s="491"/>
      <c r="C1" s="491"/>
      <c r="D1" s="491"/>
      <c r="E1" s="491"/>
      <c r="F1" s="28"/>
      <c r="G1" s="27"/>
    </row>
    <row r="2" spans="1:7" ht="15.75" thickBot="1" x14ac:dyDescent="0.3">
      <c r="A2" s="76"/>
      <c r="B2" s="60"/>
      <c r="C2" s="1"/>
      <c r="D2" s="1"/>
      <c r="E2" s="26"/>
      <c r="F2" s="25"/>
      <c r="G2" s="1"/>
    </row>
    <row r="3" spans="1:7" ht="15" customHeight="1" thickBot="1" x14ac:dyDescent="0.3">
      <c r="A3" s="492" t="s">
        <v>1051</v>
      </c>
      <c r="B3" s="493"/>
      <c r="C3" s="493"/>
      <c r="D3" s="493"/>
      <c r="E3" s="493"/>
      <c r="F3" s="493"/>
      <c r="G3" s="494"/>
    </row>
    <row r="4" spans="1:7" ht="42.75" x14ac:dyDescent="0.25">
      <c r="A4" s="240" t="s">
        <v>17</v>
      </c>
      <c r="B4" s="64" t="s">
        <v>0</v>
      </c>
      <c r="C4" s="65" t="s">
        <v>1</v>
      </c>
      <c r="D4" s="65" t="s">
        <v>514</v>
      </c>
      <c r="E4" s="66" t="s">
        <v>3</v>
      </c>
      <c r="F4" s="67" t="s">
        <v>1130</v>
      </c>
      <c r="G4" s="68" t="s">
        <v>4</v>
      </c>
    </row>
    <row r="5" spans="1:7" x14ac:dyDescent="0.25">
      <c r="A5" s="224" t="s">
        <v>537</v>
      </c>
      <c r="B5" s="241" t="s">
        <v>7</v>
      </c>
      <c r="C5" s="226" t="s">
        <v>953</v>
      </c>
      <c r="D5" s="225" t="s">
        <v>49</v>
      </c>
      <c r="E5" s="228">
        <v>11700</v>
      </c>
      <c r="F5" s="370"/>
      <c r="G5" s="88">
        <f t="shared" ref="G5:G68" si="0">ROUND((E5*F5),2)</f>
        <v>0</v>
      </c>
    </row>
    <row r="6" spans="1:7" x14ac:dyDescent="0.25">
      <c r="A6" s="224" t="s">
        <v>537</v>
      </c>
      <c r="B6" s="241" t="s">
        <v>8</v>
      </c>
      <c r="C6" s="226" t="s">
        <v>954</v>
      </c>
      <c r="D6" s="225" t="s">
        <v>955</v>
      </c>
      <c r="E6" s="228">
        <v>2160</v>
      </c>
      <c r="F6" s="370"/>
      <c r="G6" s="88">
        <f t="shared" si="0"/>
        <v>0</v>
      </c>
    </row>
    <row r="7" spans="1:7" x14ac:dyDescent="0.25">
      <c r="A7" s="224" t="s">
        <v>537</v>
      </c>
      <c r="B7" s="241" t="s">
        <v>9</v>
      </c>
      <c r="C7" s="226" t="s">
        <v>641</v>
      </c>
      <c r="D7" s="225" t="s">
        <v>51</v>
      </c>
      <c r="E7" s="228">
        <v>72</v>
      </c>
      <c r="F7" s="370"/>
      <c r="G7" s="88">
        <f t="shared" si="0"/>
        <v>0</v>
      </c>
    </row>
    <row r="8" spans="1:7" x14ac:dyDescent="0.25">
      <c r="A8" s="224" t="s">
        <v>537</v>
      </c>
      <c r="B8" s="241" t="s">
        <v>10</v>
      </c>
      <c r="C8" s="229" t="s">
        <v>956</v>
      </c>
      <c r="D8" s="225" t="s">
        <v>47</v>
      </c>
      <c r="E8" s="228">
        <v>2</v>
      </c>
      <c r="F8" s="370"/>
      <c r="G8" s="88">
        <f t="shared" si="0"/>
        <v>0</v>
      </c>
    </row>
    <row r="9" spans="1:7" x14ac:dyDescent="0.25">
      <c r="A9" s="224" t="s">
        <v>537</v>
      </c>
      <c r="B9" s="241" t="s">
        <v>11</v>
      </c>
      <c r="C9" s="229" t="s">
        <v>957</v>
      </c>
      <c r="D9" s="225" t="s">
        <v>47</v>
      </c>
      <c r="E9" s="228">
        <v>2</v>
      </c>
      <c r="F9" s="370"/>
      <c r="G9" s="88">
        <f t="shared" si="0"/>
        <v>0</v>
      </c>
    </row>
    <row r="10" spans="1:7" ht="30" x14ac:dyDescent="0.25">
      <c r="A10" s="224" t="s">
        <v>537</v>
      </c>
      <c r="B10" s="241" t="s">
        <v>12</v>
      </c>
      <c r="C10" s="229" t="s">
        <v>1023</v>
      </c>
      <c r="D10" s="225" t="s">
        <v>49</v>
      </c>
      <c r="E10" s="230">
        <v>293.60000000000002</v>
      </c>
      <c r="F10" s="370"/>
      <c r="G10" s="88">
        <f t="shared" si="0"/>
        <v>0</v>
      </c>
    </row>
    <row r="11" spans="1:7" x14ac:dyDescent="0.25">
      <c r="A11" s="224" t="s">
        <v>537</v>
      </c>
      <c r="B11" s="241" t="s">
        <v>13</v>
      </c>
      <c r="C11" s="229" t="s">
        <v>1024</v>
      </c>
      <c r="D11" s="225" t="s">
        <v>49</v>
      </c>
      <c r="E11" s="230">
        <v>293.60000000000002</v>
      </c>
      <c r="F11" s="370"/>
      <c r="G11" s="88">
        <f t="shared" si="0"/>
        <v>0</v>
      </c>
    </row>
    <row r="12" spans="1:7" x14ac:dyDescent="0.25">
      <c r="A12" s="224" t="s">
        <v>537</v>
      </c>
      <c r="B12" s="241" t="s">
        <v>14</v>
      </c>
      <c r="C12" s="242" t="s">
        <v>958</v>
      </c>
      <c r="D12" s="225" t="s">
        <v>629</v>
      </c>
      <c r="E12" s="230">
        <v>29739</v>
      </c>
      <c r="F12" s="370"/>
      <c r="G12" s="88">
        <f t="shared" si="0"/>
        <v>0</v>
      </c>
    </row>
    <row r="13" spans="1:7" x14ac:dyDescent="0.25">
      <c r="A13" s="224" t="s">
        <v>537</v>
      </c>
      <c r="B13" s="241" t="s">
        <v>15</v>
      </c>
      <c r="C13" s="243" t="s">
        <v>959</v>
      </c>
      <c r="D13" s="225" t="s">
        <v>49</v>
      </c>
      <c r="E13" s="230">
        <v>364.2</v>
      </c>
      <c r="F13" s="370"/>
      <c r="G13" s="88">
        <f t="shared" si="0"/>
        <v>0</v>
      </c>
    </row>
    <row r="14" spans="1:7" x14ac:dyDescent="0.25">
      <c r="A14" s="224" t="s">
        <v>537</v>
      </c>
      <c r="B14" s="241" t="s">
        <v>20</v>
      </c>
      <c r="C14" s="243" t="s">
        <v>960</v>
      </c>
      <c r="D14" s="225" t="s">
        <v>629</v>
      </c>
      <c r="E14" s="230">
        <v>82791</v>
      </c>
      <c r="F14" s="370"/>
      <c r="G14" s="88">
        <f t="shared" si="0"/>
        <v>0</v>
      </c>
    </row>
    <row r="15" spans="1:7" x14ac:dyDescent="0.25">
      <c r="A15" s="224" t="s">
        <v>537</v>
      </c>
      <c r="B15" s="241" t="s">
        <v>21</v>
      </c>
      <c r="C15" s="243" t="s">
        <v>961</v>
      </c>
      <c r="D15" s="225" t="s">
        <v>47</v>
      </c>
      <c r="E15" s="230">
        <v>88</v>
      </c>
      <c r="F15" s="370"/>
      <c r="G15" s="88">
        <f t="shared" si="0"/>
        <v>0</v>
      </c>
    </row>
    <row r="16" spans="1:7" x14ac:dyDescent="0.25">
      <c r="A16" s="224" t="s">
        <v>537</v>
      </c>
      <c r="B16" s="241" t="s">
        <v>22</v>
      </c>
      <c r="C16" s="243" t="s">
        <v>1025</v>
      </c>
      <c r="D16" s="225" t="s">
        <v>49</v>
      </c>
      <c r="E16" s="230">
        <v>132.69999999999999</v>
      </c>
      <c r="F16" s="370"/>
      <c r="G16" s="88">
        <f t="shared" si="0"/>
        <v>0</v>
      </c>
    </row>
    <row r="17" spans="1:7" ht="30" x14ac:dyDescent="0.25">
      <c r="A17" s="224" t="s">
        <v>537</v>
      </c>
      <c r="B17" s="241" t="s">
        <v>23</v>
      </c>
      <c r="C17" s="243" t="s">
        <v>962</v>
      </c>
      <c r="D17" s="225" t="s">
        <v>49</v>
      </c>
      <c r="E17" s="230">
        <v>0.6</v>
      </c>
      <c r="F17" s="370"/>
      <c r="G17" s="88">
        <f t="shared" si="0"/>
        <v>0</v>
      </c>
    </row>
    <row r="18" spans="1:7" x14ac:dyDescent="0.25">
      <c r="A18" s="224" t="s">
        <v>537</v>
      </c>
      <c r="B18" s="241" t="s">
        <v>26</v>
      </c>
      <c r="C18" s="243" t="s">
        <v>963</v>
      </c>
      <c r="D18" s="225" t="s">
        <v>50</v>
      </c>
      <c r="E18" s="230">
        <v>200</v>
      </c>
      <c r="F18" s="370"/>
      <c r="G18" s="88">
        <f t="shared" si="0"/>
        <v>0</v>
      </c>
    </row>
    <row r="19" spans="1:7" x14ac:dyDescent="0.25">
      <c r="A19" s="224" t="s">
        <v>537</v>
      </c>
      <c r="B19" s="241" t="s">
        <v>27</v>
      </c>
      <c r="C19" s="243" t="s">
        <v>964</v>
      </c>
      <c r="D19" s="225" t="s">
        <v>49</v>
      </c>
      <c r="E19" s="230">
        <v>75.7</v>
      </c>
      <c r="F19" s="370"/>
      <c r="G19" s="88">
        <f t="shared" si="0"/>
        <v>0</v>
      </c>
    </row>
    <row r="20" spans="1:7" x14ac:dyDescent="0.25">
      <c r="A20" s="224" t="s">
        <v>537</v>
      </c>
      <c r="B20" s="241" t="s">
        <v>28</v>
      </c>
      <c r="C20" s="243" t="s">
        <v>965</v>
      </c>
      <c r="D20" s="225" t="s">
        <v>49</v>
      </c>
      <c r="E20" s="230">
        <v>3.8</v>
      </c>
      <c r="F20" s="370"/>
      <c r="G20" s="88">
        <f t="shared" si="0"/>
        <v>0</v>
      </c>
    </row>
    <row r="21" spans="1:7" x14ac:dyDescent="0.25">
      <c r="A21" s="224" t="s">
        <v>537</v>
      </c>
      <c r="B21" s="241" t="s">
        <v>29</v>
      </c>
      <c r="C21" s="243" t="s">
        <v>966</v>
      </c>
      <c r="D21" s="225" t="s">
        <v>49</v>
      </c>
      <c r="E21" s="230">
        <v>8</v>
      </c>
      <c r="F21" s="370"/>
      <c r="G21" s="88">
        <f t="shared" si="0"/>
        <v>0</v>
      </c>
    </row>
    <row r="22" spans="1:7" x14ac:dyDescent="0.25">
      <c r="A22" s="224" t="s">
        <v>537</v>
      </c>
      <c r="B22" s="241" t="s">
        <v>30</v>
      </c>
      <c r="C22" s="243" t="s">
        <v>967</v>
      </c>
      <c r="D22" s="225" t="s">
        <v>629</v>
      </c>
      <c r="E22" s="230">
        <v>374</v>
      </c>
      <c r="F22" s="370"/>
      <c r="G22" s="88">
        <f t="shared" si="0"/>
        <v>0</v>
      </c>
    </row>
    <row r="23" spans="1:7" x14ac:dyDescent="0.25">
      <c r="A23" s="224" t="s">
        <v>537</v>
      </c>
      <c r="B23" s="241" t="s">
        <v>31</v>
      </c>
      <c r="C23" s="243" t="s">
        <v>968</v>
      </c>
      <c r="D23" s="225" t="s">
        <v>49</v>
      </c>
      <c r="E23" s="230">
        <v>0.13</v>
      </c>
      <c r="F23" s="370"/>
      <c r="G23" s="88">
        <f t="shared" si="0"/>
        <v>0</v>
      </c>
    </row>
    <row r="24" spans="1:7" x14ac:dyDescent="0.25">
      <c r="A24" s="224" t="s">
        <v>537</v>
      </c>
      <c r="B24" s="241" t="s">
        <v>32</v>
      </c>
      <c r="C24" s="243" t="s">
        <v>969</v>
      </c>
      <c r="D24" s="225" t="s">
        <v>50</v>
      </c>
      <c r="E24" s="230">
        <v>29</v>
      </c>
      <c r="F24" s="370"/>
      <c r="G24" s="88">
        <f t="shared" si="0"/>
        <v>0</v>
      </c>
    </row>
    <row r="25" spans="1:7" x14ac:dyDescent="0.25">
      <c r="A25" s="224" t="s">
        <v>537</v>
      </c>
      <c r="B25" s="241" t="s">
        <v>33</v>
      </c>
      <c r="C25" s="243" t="s">
        <v>970</v>
      </c>
      <c r="D25" s="225" t="s">
        <v>49</v>
      </c>
      <c r="E25" s="230">
        <v>2</v>
      </c>
      <c r="F25" s="370"/>
      <c r="G25" s="88">
        <f t="shared" si="0"/>
        <v>0</v>
      </c>
    </row>
    <row r="26" spans="1:7" x14ac:dyDescent="0.25">
      <c r="A26" s="224" t="s">
        <v>537</v>
      </c>
      <c r="B26" s="241" t="s">
        <v>34</v>
      </c>
      <c r="C26" s="229" t="s">
        <v>971</v>
      </c>
      <c r="D26" s="225" t="s">
        <v>705</v>
      </c>
      <c r="E26" s="230">
        <v>432</v>
      </c>
      <c r="F26" s="370"/>
      <c r="G26" s="88">
        <f t="shared" si="0"/>
        <v>0</v>
      </c>
    </row>
    <row r="27" spans="1:7" x14ac:dyDescent="0.25">
      <c r="A27" s="224" t="s">
        <v>537</v>
      </c>
      <c r="B27" s="241" t="s">
        <v>35</v>
      </c>
      <c r="C27" s="229" t="s">
        <v>972</v>
      </c>
      <c r="D27" s="225" t="s">
        <v>49</v>
      </c>
      <c r="E27" s="230">
        <v>113</v>
      </c>
      <c r="F27" s="370"/>
      <c r="G27" s="88">
        <f t="shared" si="0"/>
        <v>0</v>
      </c>
    </row>
    <row r="28" spans="1:7" x14ac:dyDescent="0.25">
      <c r="A28" s="224" t="s">
        <v>537</v>
      </c>
      <c r="B28" s="241" t="s">
        <v>36</v>
      </c>
      <c r="C28" s="229" t="s">
        <v>973</v>
      </c>
      <c r="D28" s="225" t="s">
        <v>705</v>
      </c>
      <c r="E28" s="228">
        <v>500</v>
      </c>
      <c r="F28" s="370"/>
      <c r="G28" s="88">
        <f t="shared" si="0"/>
        <v>0</v>
      </c>
    </row>
    <row r="29" spans="1:7" x14ac:dyDescent="0.25">
      <c r="A29" s="224" t="s">
        <v>537</v>
      </c>
      <c r="B29" s="241" t="s">
        <v>37</v>
      </c>
      <c r="C29" s="229" t="s">
        <v>974</v>
      </c>
      <c r="D29" s="225" t="s">
        <v>705</v>
      </c>
      <c r="E29" s="228">
        <v>467</v>
      </c>
      <c r="F29" s="370"/>
      <c r="G29" s="88">
        <f t="shared" si="0"/>
        <v>0</v>
      </c>
    </row>
    <row r="30" spans="1:7" x14ac:dyDescent="0.25">
      <c r="A30" s="224" t="s">
        <v>537</v>
      </c>
      <c r="B30" s="241" t="s">
        <v>38</v>
      </c>
      <c r="C30" s="229" t="s">
        <v>975</v>
      </c>
      <c r="D30" s="225" t="s">
        <v>705</v>
      </c>
      <c r="E30" s="228">
        <v>467</v>
      </c>
      <c r="F30" s="370"/>
      <c r="G30" s="88">
        <f t="shared" si="0"/>
        <v>0</v>
      </c>
    </row>
    <row r="31" spans="1:7" x14ac:dyDescent="0.25">
      <c r="A31" s="224" t="s">
        <v>537</v>
      </c>
      <c r="B31" s="241" t="s">
        <v>39</v>
      </c>
      <c r="C31" s="229" t="s">
        <v>976</v>
      </c>
      <c r="D31" s="225" t="s">
        <v>705</v>
      </c>
      <c r="E31" s="228">
        <v>20</v>
      </c>
      <c r="F31" s="370"/>
      <c r="G31" s="88">
        <f t="shared" si="0"/>
        <v>0</v>
      </c>
    </row>
    <row r="32" spans="1:7" x14ac:dyDescent="0.25">
      <c r="A32" s="224" t="s">
        <v>537</v>
      </c>
      <c r="B32" s="241" t="s">
        <v>559</v>
      </c>
      <c r="C32" s="229" t="s">
        <v>977</v>
      </c>
      <c r="D32" s="225" t="s">
        <v>49</v>
      </c>
      <c r="E32" s="228">
        <v>3.8</v>
      </c>
      <c r="F32" s="370"/>
      <c r="G32" s="88">
        <f t="shared" si="0"/>
        <v>0</v>
      </c>
    </row>
    <row r="33" spans="1:7" x14ac:dyDescent="0.25">
      <c r="A33" s="224" t="s">
        <v>537</v>
      </c>
      <c r="B33" s="241" t="s">
        <v>560</v>
      </c>
      <c r="C33" s="229" t="s">
        <v>978</v>
      </c>
      <c r="D33" s="225" t="s">
        <v>50</v>
      </c>
      <c r="E33" s="228">
        <v>18</v>
      </c>
      <c r="F33" s="370"/>
      <c r="G33" s="88">
        <f t="shared" si="0"/>
        <v>0</v>
      </c>
    </row>
    <row r="34" spans="1:7" x14ac:dyDescent="0.25">
      <c r="A34" s="224" t="s">
        <v>537</v>
      </c>
      <c r="B34" s="241" t="s">
        <v>561</v>
      </c>
      <c r="C34" s="229" t="s">
        <v>979</v>
      </c>
      <c r="D34" s="225" t="s">
        <v>49</v>
      </c>
      <c r="E34" s="228">
        <v>1</v>
      </c>
      <c r="F34" s="370"/>
      <c r="G34" s="88">
        <f t="shared" si="0"/>
        <v>0</v>
      </c>
    </row>
    <row r="35" spans="1:7" x14ac:dyDescent="0.25">
      <c r="A35" s="224" t="s">
        <v>537</v>
      </c>
      <c r="B35" s="241" t="s">
        <v>562</v>
      </c>
      <c r="C35" s="98" t="s">
        <v>980</v>
      </c>
      <c r="D35" s="225" t="s">
        <v>50</v>
      </c>
      <c r="E35" s="228">
        <v>112</v>
      </c>
      <c r="F35" s="370"/>
      <c r="G35" s="88">
        <f t="shared" si="0"/>
        <v>0</v>
      </c>
    </row>
    <row r="36" spans="1:7" x14ac:dyDescent="0.25">
      <c r="A36" s="224" t="s">
        <v>537</v>
      </c>
      <c r="B36" s="241" t="s">
        <v>563</v>
      </c>
      <c r="C36" s="229" t="s">
        <v>981</v>
      </c>
      <c r="D36" s="225" t="s">
        <v>705</v>
      </c>
      <c r="E36" s="228">
        <v>6820</v>
      </c>
      <c r="F36" s="370"/>
      <c r="G36" s="88">
        <f t="shared" si="0"/>
        <v>0</v>
      </c>
    </row>
    <row r="37" spans="1:7" x14ac:dyDescent="0.25">
      <c r="A37" s="224" t="s">
        <v>537</v>
      </c>
      <c r="B37" s="241" t="s">
        <v>564</v>
      </c>
      <c r="C37" s="229" t="s">
        <v>1026</v>
      </c>
      <c r="D37" s="225" t="s">
        <v>49</v>
      </c>
      <c r="E37" s="228">
        <v>35.799999999999997</v>
      </c>
      <c r="F37" s="370"/>
      <c r="G37" s="88">
        <f t="shared" si="0"/>
        <v>0</v>
      </c>
    </row>
    <row r="38" spans="1:7" ht="30" x14ac:dyDescent="0.25">
      <c r="A38" s="224" t="s">
        <v>537</v>
      </c>
      <c r="B38" s="241" t="s">
        <v>565</v>
      </c>
      <c r="C38" s="229" t="s">
        <v>1027</v>
      </c>
      <c r="D38" s="225" t="s">
        <v>49</v>
      </c>
      <c r="E38" s="228">
        <v>1.7</v>
      </c>
      <c r="F38" s="370"/>
      <c r="G38" s="88">
        <f t="shared" si="0"/>
        <v>0</v>
      </c>
    </row>
    <row r="39" spans="1:7" x14ac:dyDescent="0.25">
      <c r="A39" s="224" t="s">
        <v>537</v>
      </c>
      <c r="B39" s="241" t="s">
        <v>566</v>
      </c>
      <c r="C39" s="229" t="s">
        <v>1028</v>
      </c>
      <c r="D39" s="225" t="s">
        <v>49</v>
      </c>
      <c r="E39" s="228">
        <v>1.7</v>
      </c>
      <c r="F39" s="370"/>
      <c r="G39" s="88">
        <f t="shared" si="0"/>
        <v>0</v>
      </c>
    </row>
    <row r="40" spans="1:7" x14ac:dyDescent="0.25">
      <c r="A40" s="224" t="s">
        <v>537</v>
      </c>
      <c r="B40" s="241" t="s">
        <v>567</v>
      </c>
      <c r="C40" s="229" t="s">
        <v>958</v>
      </c>
      <c r="D40" s="225" t="s">
        <v>629</v>
      </c>
      <c r="E40" s="228">
        <v>182</v>
      </c>
      <c r="F40" s="370"/>
      <c r="G40" s="88">
        <f t="shared" si="0"/>
        <v>0</v>
      </c>
    </row>
    <row r="41" spans="1:7" ht="45" x14ac:dyDescent="0.25">
      <c r="A41" s="224" t="s">
        <v>537</v>
      </c>
      <c r="B41" s="241" t="s">
        <v>568</v>
      </c>
      <c r="C41" s="244" t="s">
        <v>982</v>
      </c>
      <c r="D41" s="225" t="s">
        <v>49</v>
      </c>
      <c r="E41" s="228">
        <v>1.6</v>
      </c>
      <c r="F41" s="370"/>
      <c r="G41" s="88">
        <f t="shared" si="0"/>
        <v>0</v>
      </c>
    </row>
    <row r="42" spans="1:7" x14ac:dyDescent="0.25">
      <c r="A42" s="224" t="s">
        <v>537</v>
      </c>
      <c r="B42" s="241" t="s">
        <v>569</v>
      </c>
      <c r="C42" s="229" t="s">
        <v>983</v>
      </c>
      <c r="D42" s="225" t="s">
        <v>629</v>
      </c>
      <c r="E42" s="228">
        <v>54</v>
      </c>
      <c r="F42" s="370"/>
      <c r="G42" s="88">
        <f t="shared" si="0"/>
        <v>0</v>
      </c>
    </row>
    <row r="43" spans="1:7" ht="45" x14ac:dyDescent="0.25">
      <c r="A43" s="224" t="s">
        <v>537</v>
      </c>
      <c r="B43" s="241" t="s">
        <v>570</v>
      </c>
      <c r="C43" s="229" t="s">
        <v>984</v>
      </c>
      <c r="D43" s="225" t="s">
        <v>47</v>
      </c>
      <c r="E43" s="228">
        <v>1</v>
      </c>
      <c r="F43" s="370"/>
      <c r="G43" s="88">
        <f t="shared" si="0"/>
        <v>0</v>
      </c>
    </row>
    <row r="44" spans="1:7" ht="45" x14ac:dyDescent="0.25">
      <c r="A44" s="224" t="s">
        <v>537</v>
      </c>
      <c r="B44" s="241" t="s">
        <v>571</v>
      </c>
      <c r="C44" s="229" t="s">
        <v>985</v>
      </c>
      <c r="D44" s="225" t="s">
        <v>47</v>
      </c>
      <c r="E44" s="228">
        <v>1</v>
      </c>
      <c r="F44" s="370"/>
      <c r="G44" s="88">
        <f t="shared" si="0"/>
        <v>0</v>
      </c>
    </row>
    <row r="45" spans="1:7" x14ac:dyDescent="0.25">
      <c r="A45" s="224" t="s">
        <v>537</v>
      </c>
      <c r="B45" s="241" t="s">
        <v>572</v>
      </c>
      <c r="C45" s="229" t="s">
        <v>986</v>
      </c>
      <c r="D45" s="225" t="s">
        <v>629</v>
      </c>
      <c r="E45" s="228">
        <v>30</v>
      </c>
      <c r="F45" s="370"/>
      <c r="G45" s="88">
        <f t="shared" si="0"/>
        <v>0</v>
      </c>
    </row>
    <row r="46" spans="1:7" x14ac:dyDescent="0.25">
      <c r="A46" s="224" t="s">
        <v>537</v>
      </c>
      <c r="B46" s="241" t="s">
        <v>573</v>
      </c>
      <c r="C46" s="229" t="s">
        <v>987</v>
      </c>
      <c r="D46" s="225" t="s">
        <v>50</v>
      </c>
      <c r="E46" s="228">
        <v>89</v>
      </c>
      <c r="F46" s="370"/>
      <c r="G46" s="88">
        <f t="shared" si="0"/>
        <v>0</v>
      </c>
    </row>
    <row r="47" spans="1:7" x14ac:dyDescent="0.25">
      <c r="A47" s="224" t="s">
        <v>537</v>
      </c>
      <c r="B47" s="241" t="s">
        <v>574</v>
      </c>
      <c r="C47" s="229" t="s">
        <v>988</v>
      </c>
      <c r="D47" s="225" t="s">
        <v>705</v>
      </c>
      <c r="E47" s="228">
        <v>552</v>
      </c>
      <c r="F47" s="370"/>
      <c r="G47" s="88">
        <f t="shared" si="0"/>
        <v>0</v>
      </c>
    </row>
    <row r="48" spans="1:7" x14ac:dyDescent="0.25">
      <c r="A48" s="224" t="s">
        <v>537</v>
      </c>
      <c r="B48" s="241" t="s">
        <v>575</v>
      </c>
      <c r="C48" s="244" t="s">
        <v>989</v>
      </c>
      <c r="D48" s="225" t="s">
        <v>49</v>
      </c>
      <c r="E48" s="228">
        <v>8.1</v>
      </c>
      <c r="F48" s="370"/>
      <c r="G48" s="88">
        <f t="shared" si="0"/>
        <v>0</v>
      </c>
    </row>
    <row r="49" spans="1:7" x14ac:dyDescent="0.25">
      <c r="A49" s="224" t="s">
        <v>537</v>
      </c>
      <c r="B49" s="241" t="s">
        <v>576</v>
      </c>
      <c r="C49" s="229" t="s">
        <v>990</v>
      </c>
      <c r="D49" s="127" t="s">
        <v>49</v>
      </c>
      <c r="E49" s="245">
        <v>136</v>
      </c>
      <c r="F49" s="370"/>
      <c r="G49" s="88">
        <f t="shared" si="0"/>
        <v>0</v>
      </c>
    </row>
    <row r="50" spans="1:7" ht="30" x14ac:dyDescent="0.25">
      <c r="A50" s="224" t="s">
        <v>537</v>
      </c>
      <c r="B50" s="241" t="s">
        <v>577</v>
      </c>
      <c r="C50" s="244" t="s">
        <v>991</v>
      </c>
      <c r="D50" s="225" t="s">
        <v>705</v>
      </c>
      <c r="E50" s="228">
        <v>75</v>
      </c>
      <c r="F50" s="370"/>
      <c r="G50" s="88">
        <f t="shared" si="0"/>
        <v>0</v>
      </c>
    </row>
    <row r="51" spans="1:7" x14ac:dyDescent="0.25">
      <c r="A51" s="224" t="s">
        <v>537</v>
      </c>
      <c r="B51" s="241" t="s">
        <v>578</v>
      </c>
      <c r="C51" s="229" t="s">
        <v>992</v>
      </c>
      <c r="D51" s="225" t="s">
        <v>705</v>
      </c>
      <c r="E51" s="228">
        <v>951</v>
      </c>
      <c r="F51" s="370"/>
      <c r="G51" s="88">
        <f t="shared" si="0"/>
        <v>0</v>
      </c>
    </row>
    <row r="52" spans="1:7" x14ac:dyDescent="0.25">
      <c r="A52" s="224" t="s">
        <v>537</v>
      </c>
      <c r="B52" s="241" t="s">
        <v>579</v>
      </c>
      <c r="C52" s="229" t="s">
        <v>993</v>
      </c>
      <c r="D52" s="225" t="s">
        <v>49</v>
      </c>
      <c r="E52" s="228">
        <v>7360</v>
      </c>
      <c r="F52" s="370"/>
      <c r="G52" s="88">
        <f t="shared" si="0"/>
        <v>0</v>
      </c>
    </row>
    <row r="53" spans="1:7" x14ac:dyDescent="0.25">
      <c r="A53" s="224" t="s">
        <v>537</v>
      </c>
      <c r="B53" s="241" t="s">
        <v>580</v>
      </c>
      <c r="C53" s="229" t="s">
        <v>1029</v>
      </c>
      <c r="D53" s="225" t="s">
        <v>1030</v>
      </c>
      <c r="E53" s="228">
        <v>68.5</v>
      </c>
      <c r="F53" s="370"/>
      <c r="G53" s="88">
        <f t="shared" si="0"/>
        <v>0</v>
      </c>
    </row>
    <row r="54" spans="1:7" x14ac:dyDescent="0.25">
      <c r="A54" s="224" t="s">
        <v>537</v>
      </c>
      <c r="B54" s="241" t="s">
        <v>994</v>
      </c>
      <c r="C54" s="229" t="s">
        <v>995</v>
      </c>
      <c r="D54" s="225" t="s">
        <v>50</v>
      </c>
      <c r="E54" s="228">
        <v>37.6</v>
      </c>
      <c r="F54" s="370"/>
      <c r="G54" s="88">
        <f t="shared" si="0"/>
        <v>0</v>
      </c>
    </row>
    <row r="55" spans="1:7" x14ac:dyDescent="0.25">
      <c r="A55" s="224" t="s">
        <v>537</v>
      </c>
      <c r="B55" s="241" t="s">
        <v>996</v>
      </c>
      <c r="C55" s="229" t="s">
        <v>997</v>
      </c>
      <c r="D55" s="225" t="s">
        <v>50</v>
      </c>
      <c r="E55" s="228">
        <v>42</v>
      </c>
      <c r="F55" s="370"/>
      <c r="G55" s="88">
        <f t="shared" si="0"/>
        <v>0</v>
      </c>
    </row>
    <row r="56" spans="1:7" ht="30" x14ac:dyDescent="0.25">
      <c r="A56" s="224" t="s">
        <v>537</v>
      </c>
      <c r="B56" s="241" t="s">
        <v>998</v>
      </c>
      <c r="C56" s="229" t="s">
        <v>999</v>
      </c>
      <c r="D56" s="225" t="s">
        <v>629</v>
      </c>
      <c r="E56" s="228">
        <v>3157</v>
      </c>
      <c r="F56" s="370"/>
      <c r="G56" s="88">
        <f t="shared" si="0"/>
        <v>0</v>
      </c>
    </row>
    <row r="57" spans="1:7" x14ac:dyDescent="0.25">
      <c r="A57" s="224" t="s">
        <v>537</v>
      </c>
      <c r="B57" s="241" t="s">
        <v>1000</v>
      </c>
      <c r="C57" s="229" t="s">
        <v>1001</v>
      </c>
      <c r="D57" s="225" t="s">
        <v>50</v>
      </c>
      <c r="E57" s="246">
        <v>42</v>
      </c>
      <c r="F57" s="370"/>
      <c r="G57" s="88">
        <f t="shared" si="0"/>
        <v>0</v>
      </c>
    </row>
    <row r="58" spans="1:7" x14ac:dyDescent="0.25">
      <c r="A58" s="224" t="s">
        <v>537</v>
      </c>
      <c r="B58" s="241" t="s">
        <v>1002</v>
      </c>
      <c r="C58" s="229" t="s">
        <v>1003</v>
      </c>
      <c r="D58" s="178" t="s">
        <v>50</v>
      </c>
      <c r="E58" s="228">
        <v>81</v>
      </c>
      <c r="F58" s="370"/>
      <c r="G58" s="88">
        <f t="shared" si="0"/>
        <v>0</v>
      </c>
    </row>
    <row r="59" spans="1:7" x14ac:dyDescent="0.25">
      <c r="A59" s="224" t="s">
        <v>537</v>
      </c>
      <c r="B59" s="241" t="s">
        <v>1004</v>
      </c>
      <c r="C59" s="229" t="s">
        <v>1005</v>
      </c>
      <c r="D59" s="225" t="s">
        <v>50</v>
      </c>
      <c r="E59" s="228">
        <v>7</v>
      </c>
      <c r="F59" s="370"/>
      <c r="G59" s="88">
        <f t="shared" si="0"/>
        <v>0</v>
      </c>
    </row>
    <row r="60" spans="1:7" ht="30" x14ac:dyDescent="0.25">
      <c r="A60" s="224" t="s">
        <v>537</v>
      </c>
      <c r="B60" s="241" t="s">
        <v>1006</v>
      </c>
      <c r="C60" s="229" t="s">
        <v>1007</v>
      </c>
      <c r="D60" s="225" t="s">
        <v>705</v>
      </c>
      <c r="E60" s="228">
        <v>14</v>
      </c>
      <c r="F60" s="370"/>
      <c r="G60" s="88">
        <f t="shared" si="0"/>
        <v>0</v>
      </c>
    </row>
    <row r="61" spans="1:7" x14ac:dyDescent="0.25">
      <c r="A61" s="224" t="s">
        <v>537</v>
      </c>
      <c r="B61" s="241" t="s">
        <v>1008</v>
      </c>
      <c r="C61" s="229" t="s">
        <v>630</v>
      </c>
      <c r="D61" s="225" t="s">
        <v>629</v>
      </c>
      <c r="E61" s="228">
        <v>240</v>
      </c>
      <c r="F61" s="370"/>
      <c r="G61" s="88">
        <f t="shared" si="0"/>
        <v>0</v>
      </c>
    </row>
    <row r="62" spans="1:7" x14ac:dyDescent="0.25">
      <c r="A62" s="224" t="s">
        <v>537</v>
      </c>
      <c r="B62" s="241" t="s">
        <v>1009</v>
      </c>
      <c r="C62" s="229" t="s">
        <v>1010</v>
      </c>
      <c r="D62" s="225" t="s">
        <v>705</v>
      </c>
      <c r="E62" s="228">
        <v>641</v>
      </c>
      <c r="F62" s="370"/>
      <c r="G62" s="88">
        <f t="shared" si="0"/>
        <v>0</v>
      </c>
    </row>
    <row r="63" spans="1:7" x14ac:dyDescent="0.25">
      <c r="A63" s="224" t="s">
        <v>537</v>
      </c>
      <c r="B63" s="241" t="s">
        <v>1011</v>
      </c>
      <c r="C63" s="229" t="s">
        <v>1012</v>
      </c>
      <c r="D63" s="225" t="s">
        <v>50</v>
      </c>
      <c r="E63" s="228">
        <v>101</v>
      </c>
      <c r="F63" s="370"/>
      <c r="G63" s="88">
        <f t="shared" si="0"/>
        <v>0</v>
      </c>
    </row>
    <row r="64" spans="1:7" x14ac:dyDescent="0.25">
      <c r="A64" s="224" t="s">
        <v>537</v>
      </c>
      <c r="B64" s="241" t="s">
        <v>1013</v>
      </c>
      <c r="C64" s="229" t="s">
        <v>1014</v>
      </c>
      <c r="D64" s="225" t="s">
        <v>705</v>
      </c>
      <c r="E64" s="228">
        <v>84</v>
      </c>
      <c r="F64" s="370"/>
      <c r="G64" s="88">
        <f t="shared" si="0"/>
        <v>0</v>
      </c>
    </row>
    <row r="65" spans="1:9" x14ac:dyDescent="0.25">
      <c r="A65" s="224" t="s">
        <v>537</v>
      </c>
      <c r="B65" s="241" t="s">
        <v>1015</v>
      </c>
      <c r="C65" s="229" t="s">
        <v>1016</v>
      </c>
      <c r="D65" s="225" t="s">
        <v>705</v>
      </c>
      <c r="E65" s="228">
        <v>235</v>
      </c>
      <c r="F65" s="370"/>
      <c r="G65" s="88">
        <f t="shared" si="0"/>
        <v>0</v>
      </c>
    </row>
    <row r="66" spans="1:9" x14ac:dyDescent="0.25">
      <c r="A66" s="224" t="s">
        <v>537</v>
      </c>
      <c r="B66" s="241" t="s">
        <v>1017</v>
      </c>
      <c r="C66" s="229" t="s">
        <v>1018</v>
      </c>
      <c r="D66" s="225" t="s">
        <v>51</v>
      </c>
      <c r="E66" s="228">
        <v>70</v>
      </c>
      <c r="F66" s="370"/>
      <c r="G66" s="88">
        <f t="shared" si="0"/>
        <v>0</v>
      </c>
    </row>
    <row r="67" spans="1:9" x14ac:dyDescent="0.25">
      <c r="A67" s="224" t="s">
        <v>537</v>
      </c>
      <c r="B67" s="241" t="s">
        <v>1019</v>
      </c>
      <c r="C67" s="229" t="s">
        <v>1020</v>
      </c>
      <c r="D67" s="225" t="s">
        <v>47</v>
      </c>
      <c r="E67" s="228">
        <v>17</v>
      </c>
      <c r="F67" s="370"/>
      <c r="G67" s="88">
        <f t="shared" si="0"/>
        <v>0</v>
      </c>
    </row>
    <row r="68" spans="1:9" ht="15.75" thickBot="1" x14ac:dyDescent="0.3">
      <c r="A68" s="224" t="s">
        <v>537</v>
      </c>
      <c r="B68" s="241" t="s">
        <v>1021</v>
      </c>
      <c r="C68" s="229" t="s">
        <v>1022</v>
      </c>
      <c r="D68" s="225" t="s">
        <v>51</v>
      </c>
      <c r="E68" s="228">
        <v>7</v>
      </c>
      <c r="F68" s="370"/>
      <c r="G68" s="88">
        <f t="shared" si="0"/>
        <v>0</v>
      </c>
    </row>
    <row r="69" spans="1:9" ht="15.75" thickBot="1" x14ac:dyDescent="0.3">
      <c r="A69" s="262"/>
      <c r="B69" s="263"/>
      <c r="C69" s="264"/>
      <c r="D69" s="265"/>
      <c r="E69" s="266" t="s">
        <v>622</v>
      </c>
      <c r="F69" s="265"/>
      <c r="G69" s="267">
        <f>SUM(G5:G68)</f>
        <v>0</v>
      </c>
    </row>
    <row r="71" spans="1:9" s="178" customFormat="1" x14ac:dyDescent="0.25">
      <c r="A71" s="268"/>
      <c r="B71" s="268"/>
      <c r="C71" s="268"/>
      <c r="D71" s="268"/>
      <c r="E71" s="268"/>
      <c r="H71" s="76"/>
      <c r="I71" s="76"/>
    </row>
    <row r="72" spans="1:9" s="178" customFormat="1" x14ac:dyDescent="0.25">
      <c r="A72" s="268"/>
      <c r="B72" s="268"/>
      <c r="C72" s="268"/>
      <c r="D72" s="268"/>
      <c r="E72" s="268"/>
      <c r="H72" s="76"/>
      <c r="I72" s="76"/>
    </row>
    <row r="73" spans="1:9" s="178" customFormat="1" x14ac:dyDescent="0.25">
      <c r="A73" s="268"/>
      <c r="B73" s="268"/>
      <c r="C73" s="268"/>
      <c r="D73" s="268"/>
      <c r="E73" s="268"/>
      <c r="H73" s="76"/>
      <c r="I73" s="76"/>
    </row>
    <row r="74" spans="1:9" s="178" customFormat="1" x14ac:dyDescent="0.25">
      <c r="A74" s="268"/>
      <c r="B74" s="268"/>
      <c r="C74" s="268"/>
      <c r="D74" s="268"/>
      <c r="E74" s="268"/>
      <c r="H74" s="76"/>
      <c r="I74" s="76"/>
    </row>
    <row r="75" spans="1:9" s="178" customFormat="1" x14ac:dyDescent="0.25">
      <c r="A75" s="268"/>
      <c r="B75" s="268"/>
      <c r="C75" s="268"/>
      <c r="D75" s="268"/>
      <c r="E75" s="268"/>
      <c r="H75" s="76"/>
      <c r="I75" s="76"/>
    </row>
    <row r="76" spans="1:9" s="178" customFormat="1" x14ac:dyDescent="0.25">
      <c r="A76" s="268"/>
      <c r="B76" s="268"/>
      <c r="C76" s="268"/>
      <c r="D76" s="268"/>
      <c r="E76" s="268"/>
      <c r="H76" s="76"/>
      <c r="I76" s="76"/>
    </row>
    <row r="77" spans="1:9" s="178" customFormat="1" x14ac:dyDescent="0.25">
      <c r="A77" s="268"/>
      <c r="B77" s="268"/>
      <c r="C77" s="268"/>
      <c r="D77" s="268"/>
      <c r="E77" s="268"/>
      <c r="H77" s="76"/>
      <c r="I77" s="76"/>
    </row>
    <row r="78" spans="1:9" s="178" customFormat="1" x14ac:dyDescent="0.25">
      <c r="A78" s="268"/>
      <c r="B78" s="268"/>
      <c r="C78" s="268"/>
      <c r="D78" s="268"/>
      <c r="E78" s="268"/>
      <c r="H78" s="76"/>
      <c r="I78" s="76"/>
    </row>
    <row r="79" spans="1:9" s="178" customFormat="1" x14ac:dyDescent="0.25">
      <c r="A79" s="268"/>
      <c r="B79" s="268"/>
      <c r="C79" s="268"/>
      <c r="D79" s="268"/>
      <c r="E79" s="268"/>
      <c r="H79" s="76"/>
      <c r="I79" s="76"/>
    </row>
    <row r="80" spans="1:9" s="178" customFormat="1" x14ac:dyDescent="0.25">
      <c r="A80" s="268"/>
      <c r="B80" s="268"/>
      <c r="C80" s="268"/>
      <c r="D80" s="268"/>
      <c r="E80" s="268"/>
      <c r="H80" s="76"/>
      <c r="I80" s="76"/>
    </row>
    <row r="81" spans="1:9" s="178" customFormat="1" x14ac:dyDescent="0.25">
      <c r="A81" s="268"/>
      <c r="B81" s="268"/>
      <c r="C81" s="268"/>
      <c r="D81" s="268"/>
      <c r="E81" s="268"/>
      <c r="H81" s="76"/>
      <c r="I81" s="76"/>
    </row>
    <row r="82" spans="1:9" s="178" customFormat="1" x14ac:dyDescent="0.25">
      <c r="A82" s="268"/>
      <c r="B82" s="268"/>
      <c r="C82" s="268"/>
      <c r="D82" s="268"/>
      <c r="E82" s="268"/>
      <c r="H82" s="76"/>
      <c r="I82" s="76"/>
    </row>
    <row r="83" spans="1:9" s="178" customFormat="1" x14ac:dyDescent="0.25">
      <c r="A83" s="268"/>
      <c r="B83" s="268"/>
      <c r="C83" s="268"/>
      <c r="D83" s="268"/>
      <c r="E83" s="268"/>
      <c r="H83" s="76"/>
      <c r="I83" s="76"/>
    </row>
    <row r="84" spans="1:9" s="178" customFormat="1" x14ac:dyDescent="0.25">
      <c r="A84" s="268"/>
      <c r="B84" s="268"/>
      <c r="C84" s="268"/>
      <c r="D84" s="268"/>
      <c r="E84" s="268"/>
      <c r="H84" s="76"/>
      <c r="I84" s="76"/>
    </row>
    <row r="85" spans="1:9" s="178" customFormat="1" x14ac:dyDescent="0.25">
      <c r="A85" s="268"/>
      <c r="B85" s="268"/>
      <c r="C85" s="268"/>
      <c r="D85" s="268"/>
      <c r="E85" s="268"/>
      <c r="H85" s="76"/>
      <c r="I85" s="76"/>
    </row>
    <row r="86" spans="1:9" s="178" customFormat="1" x14ac:dyDescent="0.25">
      <c r="A86" s="268"/>
      <c r="B86" s="268"/>
      <c r="C86" s="268"/>
      <c r="D86" s="268"/>
      <c r="E86" s="268"/>
      <c r="H86" s="76"/>
      <c r="I86" s="76"/>
    </row>
    <row r="87" spans="1:9" s="178" customFormat="1" x14ac:dyDescent="0.25">
      <c r="A87" s="268"/>
      <c r="B87" s="268"/>
      <c r="C87" s="268"/>
      <c r="D87" s="268"/>
      <c r="E87" s="268"/>
      <c r="H87" s="76"/>
      <c r="I87" s="76"/>
    </row>
    <row r="88" spans="1:9" s="178" customFormat="1" x14ac:dyDescent="0.25">
      <c r="A88" s="268"/>
      <c r="B88" s="268"/>
      <c r="C88" s="268"/>
      <c r="D88" s="268"/>
      <c r="E88" s="268"/>
      <c r="H88" s="76"/>
      <c r="I88" s="76"/>
    </row>
    <row r="89" spans="1:9" s="178" customFormat="1" x14ac:dyDescent="0.25">
      <c r="A89" s="268"/>
      <c r="B89" s="268"/>
      <c r="C89" s="268"/>
      <c r="D89" s="268"/>
      <c r="E89" s="268"/>
      <c r="H89" s="76"/>
      <c r="I89" s="76"/>
    </row>
  </sheetData>
  <sheetProtection algorithmName="SHA-512" hashValue="OVFzyLA8WoE0tuVk6aersnFRuVDUtSlrTiGUy4cNONjMunxuCZ/hJuEzwYNCp+xb2XXczs3+dX+RUOp0j2JqeA==" saltValue="eKHbfTHUIoew8/nBp8hUvw==" spinCount="100000" sheet="1" objects="1" scenarios="1"/>
  <mergeCells count="2">
    <mergeCell ref="A1:E1"/>
    <mergeCell ref="A3:G3"/>
  </mergeCells>
  <pageMargins left="0.82677165354330717" right="0.23622047244094491" top="0.74803149606299213" bottom="0.74803149606299213" header="0.31496062992125984" footer="0.31496062992125984"/>
  <pageSetup paperSize="9" scale="57"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45"/>
  <sheetViews>
    <sheetView topLeftCell="A40" zoomScale="87" zoomScaleNormal="87" zoomScaleSheetLayoutView="80" workbookViewId="0">
      <selection activeCell="I44" sqref="I44"/>
    </sheetView>
  </sheetViews>
  <sheetFormatPr defaultColWidth="9.140625" defaultRowHeight="15" x14ac:dyDescent="0.25"/>
  <cols>
    <col min="1" max="1" width="30.85546875" style="301" customWidth="1"/>
    <col min="2" max="2" width="9.140625" customWidth="1"/>
    <col min="3" max="3" width="67.140625" customWidth="1"/>
    <col min="4" max="4" width="9.140625" style="302"/>
    <col min="5" max="5" width="14.42578125" style="302" customWidth="1"/>
    <col min="6" max="6" width="16.140625" style="178" customWidth="1"/>
    <col min="7" max="7" width="12.7109375" style="302" customWidth="1"/>
    <col min="8" max="8" width="16.28515625" customWidth="1"/>
    <col min="9" max="9" width="11" customWidth="1"/>
  </cols>
  <sheetData>
    <row r="1" spans="1:9" ht="28.5" customHeight="1" thickBot="1" x14ac:dyDescent="0.3">
      <c r="A1" s="490" t="s">
        <v>515</v>
      </c>
      <c r="B1" s="491"/>
      <c r="C1" s="491"/>
      <c r="D1" s="491"/>
      <c r="E1" s="491"/>
      <c r="F1" s="28"/>
      <c r="G1" s="27"/>
    </row>
    <row r="2" spans="1:9" ht="15.75" thickBot="1" x14ac:dyDescent="0.3">
      <c r="A2"/>
      <c r="B2" s="1"/>
      <c r="C2" s="1"/>
      <c r="D2" s="1"/>
      <c r="E2" s="26"/>
      <c r="F2" s="25"/>
      <c r="G2" s="1"/>
    </row>
    <row r="3" spans="1:9" ht="17.25" thickBot="1" x14ac:dyDescent="0.35">
      <c r="A3" s="24" t="s">
        <v>1052</v>
      </c>
      <c r="B3" s="23"/>
      <c r="C3" s="23"/>
      <c r="D3" s="23"/>
      <c r="E3" s="23"/>
      <c r="F3" s="23"/>
      <c r="G3" s="22"/>
      <c r="H3" s="270"/>
      <c r="I3" s="270"/>
    </row>
    <row r="4" spans="1:9" ht="66.75" thickBot="1" x14ac:dyDescent="0.35">
      <c r="A4" s="271" t="s">
        <v>17</v>
      </c>
      <c r="B4" s="21" t="s">
        <v>0</v>
      </c>
      <c r="C4" s="21" t="s">
        <v>1</v>
      </c>
      <c r="D4" s="21" t="s">
        <v>514</v>
      </c>
      <c r="E4" s="20" t="s">
        <v>3</v>
      </c>
      <c r="F4" s="19" t="s">
        <v>513</v>
      </c>
      <c r="G4" s="18" t="s">
        <v>4</v>
      </c>
      <c r="H4" s="270"/>
      <c r="I4" s="270"/>
    </row>
    <row r="5" spans="1:9" ht="16.5" x14ac:dyDescent="0.3">
      <c r="A5" s="272" t="s">
        <v>491</v>
      </c>
      <c r="B5" s="273" t="s">
        <v>7</v>
      </c>
      <c r="C5" s="274" t="s">
        <v>512</v>
      </c>
      <c r="D5" s="273" t="s">
        <v>470</v>
      </c>
      <c r="E5" s="275">
        <v>224</v>
      </c>
      <c r="F5" s="371"/>
      <c r="G5" s="276">
        <f t="shared" ref="G5:G44" si="0">ROUND((E5*F5),2)</f>
        <v>0</v>
      </c>
      <c r="H5" s="270"/>
      <c r="I5" s="270"/>
    </row>
    <row r="6" spans="1:9" ht="16.5" x14ac:dyDescent="0.3">
      <c r="A6" s="277" t="s">
        <v>491</v>
      </c>
      <c r="B6" s="278" t="s">
        <v>8</v>
      </c>
      <c r="C6" s="279" t="s">
        <v>511</v>
      </c>
      <c r="D6" s="278" t="s">
        <v>470</v>
      </c>
      <c r="E6" s="280">
        <v>400</v>
      </c>
      <c r="F6" s="372"/>
      <c r="G6" s="281">
        <f t="shared" si="0"/>
        <v>0</v>
      </c>
      <c r="H6" s="270"/>
      <c r="I6" s="270"/>
    </row>
    <row r="7" spans="1:9" ht="16.5" x14ac:dyDescent="0.3">
      <c r="A7" s="277" t="s">
        <v>491</v>
      </c>
      <c r="B7" s="278" t="s">
        <v>9</v>
      </c>
      <c r="C7" s="279" t="s">
        <v>510</v>
      </c>
      <c r="D7" s="278" t="s">
        <v>473</v>
      </c>
      <c r="E7" s="280">
        <v>21</v>
      </c>
      <c r="F7" s="372"/>
      <c r="G7" s="281">
        <f t="shared" si="0"/>
        <v>0</v>
      </c>
      <c r="H7" s="270"/>
      <c r="I7" s="270"/>
    </row>
    <row r="8" spans="1:9" ht="16.5" x14ac:dyDescent="0.3">
      <c r="A8" s="277" t="s">
        <v>491</v>
      </c>
      <c r="B8" s="278" t="s">
        <v>10</v>
      </c>
      <c r="C8" s="279" t="s">
        <v>509</v>
      </c>
      <c r="D8" s="278" t="s">
        <v>473</v>
      </c>
      <c r="E8" s="280">
        <v>21</v>
      </c>
      <c r="F8" s="372"/>
      <c r="G8" s="281">
        <f t="shared" si="0"/>
        <v>0</v>
      </c>
      <c r="H8" s="270"/>
      <c r="I8" s="270"/>
    </row>
    <row r="9" spans="1:9" ht="16.5" x14ac:dyDescent="0.3">
      <c r="A9" s="277" t="s">
        <v>491</v>
      </c>
      <c r="B9" s="278" t="s">
        <v>11</v>
      </c>
      <c r="C9" s="279" t="s">
        <v>508</v>
      </c>
      <c r="D9" s="278" t="s">
        <v>473</v>
      </c>
      <c r="E9" s="280">
        <v>19</v>
      </c>
      <c r="F9" s="372"/>
      <c r="G9" s="281">
        <f t="shared" si="0"/>
        <v>0</v>
      </c>
      <c r="H9" s="270"/>
      <c r="I9" s="270"/>
    </row>
    <row r="10" spans="1:9" ht="16.5" x14ac:dyDescent="0.3">
      <c r="A10" s="277" t="s">
        <v>491</v>
      </c>
      <c r="B10" s="278" t="s">
        <v>12</v>
      </c>
      <c r="C10" s="279" t="s">
        <v>507</v>
      </c>
      <c r="D10" s="278" t="s">
        <v>473</v>
      </c>
      <c r="E10" s="282">
        <v>21</v>
      </c>
      <c r="F10" s="372"/>
      <c r="G10" s="281">
        <f t="shared" si="0"/>
        <v>0</v>
      </c>
      <c r="H10" s="270"/>
      <c r="I10" s="270"/>
    </row>
    <row r="11" spans="1:9" ht="16.5" x14ac:dyDescent="0.3">
      <c r="A11" s="277" t="s">
        <v>491</v>
      </c>
      <c r="B11" s="278" t="s">
        <v>13</v>
      </c>
      <c r="C11" s="279" t="s">
        <v>506</v>
      </c>
      <c r="D11" s="278" t="s">
        <v>473</v>
      </c>
      <c r="E11" s="282">
        <v>21</v>
      </c>
      <c r="F11" s="372"/>
      <c r="G11" s="281">
        <f t="shared" si="0"/>
        <v>0</v>
      </c>
      <c r="H11" s="270"/>
      <c r="I11" s="270"/>
    </row>
    <row r="12" spans="1:9" ht="16.5" x14ac:dyDescent="0.3">
      <c r="A12" s="277" t="s">
        <v>491</v>
      </c>
      <c r="B12" s="278" t="s">
        <v>14</v>
      </c>
      <c r="C12" s="279" t="s">
        <v>505</v>
      </c>
      <c r="D12" s="278" t="s">
        <v>50</v>
      </c>
      <c r="E12" s="282">
        <v>88</v>
      </c>
      <c r="F12" s="372"/>
      <c r="G12" s="281">
        <f t="shared" si="0"/>
        <v>0</v>
      </c>
      <c r="H12" s="270"/>
      <c r="I12" s="270"/>
    </row>
    <row r="13" spans="1:9" ht="16.5" x14ac:dyDescent="0.3">
      <c r="A13" s="277" t="s">
        <v>491</v>
      </c>
      <c r="B13" s="278" t="s">
        <v>15</v>
      </c>
      <c r="C13" s="279" t="s">
        <v>504</v>
      </c>
      <c r="D13" s="278" t="s">
        <v>50</v>
      </c>
      <c r="E13" s="397">
        <v>202</v>
      </c>
      <c r="F13" s="372"/>
      <c r="G13" s="281">
        <f t="shared" si="0"/>
        <v>0</v>
      </c>
      <c r="H13" s="270"/>
      <c r="I13" s="270"/>
    </row>
    <row r="14" spans="1:9" ht="16.5" x14ac:dyDescent="0.3">
      <c r="A14" s="277" t="s">
        <v>491</v>
      </c>
      <c r="B14" s="377" t="s">
        <v>20</v>
      </c>
      <c r="C14" s="279" t="s">
        <v>503</v>
      </c>
      <c r="D14" s="278" t="s">
        <v>470</v>
      </c>
      <c r="E14" s="397">
        <v>624</v>
      </c>
      <c r="F14" s="372"/>
      <c r="G14" s="281">
        <f t="shared" si="0"/>
        <v>0</v>
      </c>
      <c r="H14" s="270"/>
      <c r="I14" s="270"/>
    </row>
    <row r="15" spans="1:9" ht="33" x14ac:dyDescent="0.3">
      <c r="A15" s="277" t="s">
        <v>491</v>
      </c>
      <c r="B15" s="377" t="s">
        <v>21</v>
      </c>
      <c r="C15" s="279" t="s">
        <v>502</v>
      </c>
      <c r="D15" s="278" t="s">
        <v>50</v>
      </c>
      <c r="E15" s="397">
        <v>624</v>
      </c>
      <c r="F15" s="372"/>
      <c r="G15" s="281">
        <f t="shared" si="0"/>
        <v>0</v>
      </c>
      <c r="H15" s="270"/>
      <c r="I15" s="270"/>
    </row>
    <row r="16" spans="1:9" ht="16.5" x14ac:dyDescent="0.3">
      <c r="A16" s="277" t="s">
        <v>491</v>
      </c>
      <c r="B16" s="377" t="s">
        <v>22</v>
      </c>
      <c r="C16" s="279" t="s">
        <v>501</v>
      </c>
      <c r="D16" s="278" t="s">
        <v>473</v>
      </c>
      <c r="E16" s="282">
        <v>44</v>
      </c>
      <c r="F16" s="372"/>
      <c r="G16" s="281">
        <f t="shared" si="0"/>
        <v>0</v>
      </c>
      <c r="H16" s="270"/>
      <c r="I16" s="270"/>
    </row>
    <row r="17" spans="1:9" ht="16.5" x14ac:dyDescent="0.3">
      <c r="A17" s="277" t="s">
        <v>491</v>
      </c>
      <c r="B17" s="377" t="s">
        <v>23</v>
      </c>
      <c r="C17" s="279" t="s">
        <v>500</v>
      </c>
      <c r="D17" s="278" t="s">
        <v>473</v>
      </c>
      <c r="E17" s="282">
        <v>22</v>
      </c>
      <c r="F17" s="372"/>
      <c r="G17" s="281">
        <f t="shared" si="0"/>
        <v>0</v>
      </c>
      <c r="H17" s="270"/>
      <c r="I17" s="270"/>
    </row>
    <row r="18" spans="1:9" ht="16.5" x14ac:dyDescent="0.3">
      <c r="A18" s="277" t="s">
        <v>491</v>
      </c>
      <c r="B18" s="377" t="s">
        <v>26</v>
      </c>
      <c r="C18" s="283" t="s">
        <v>499</v>
      </c>
      <c r="D18" s="278" t="s">
        <v>6</v>
      </c>
      <c r="E18" s="282">
        <v>1</v>
      </c>
      <c r="F18" s="372"/>
      <c r="G18" s="281">
        <f t="shared" si="0"/>
        <v>0</v>
      </c>
      <c r="H18" s="270"/>
      <c r="I18" s="270"/>
    </row>
    <row r="19" spans="1:9" ht="16.5" x14ac:dyDescent="0.3">
      <c r="A19" s="277" t="s">
        <v>491</v>
      </c>
      <c r="B19" s="377" t="s">
        <v>27</v>
      </c>
      <c r="C19" s="283" t="s">
        <v>498</v>
      </c>
      <c r="D19" s="278" t="s">
        <v>6</v>
      </c>
      <c r="E19" s="282">
        <v>21</v>
      </c>
      <c r="F19" s="372"/>
      <c r="G19" s="281">
        <f t="shared" si="0"/>
        <v>0</v>
      </c>
      <c r="H19" s="270"/>
      <c r="I19" s="270"/>
    </row>
    <row r="20" spans="1:9" ht="33" x14ac:dyDescent="0.3">
      <c r="A20" s="277" t="s">
        <v>491</v>
      </c>
      <c r="B20" s="377" t="s">
        <v>28</v>
      </c>
      <c r="C20" s="279" t="s">
        <v>497</v>
      </c>
      <c r="D20" s="278" t="s">
        <v>470</v>
      </c>
      <c r="E20" s="282">
        <v>44</v>
      </c>
      <c r="F20" s="372"/>
      <c r="G20" s="281">
        <f t="shared" si="0"/>
        <v>0</v>
      </c>
      <c r="H20" s="270"/>
      <c r="I20" s="270"/>
    </row>
    <row r="21" spans="1:9" ht="16.5" x14ac:dyDescent="0.3">
      <c r="A21" s="277" t="s">
        <v>491</v>
      </c>
      <c r="B21" s="377" t="s">
        <v>29</v>
      </c>
      <c r="C21" s="279" t="s">
        <v>496</v>
      </c>
      <c r="D21" s="278" t="s">
        <v>6</v>
      </c>
      <c r="E21" s="282">
        <v>22</v>
      </c>
      <c r="F21" s="372"/>
      <c r="G21" s="281">
        <f t="shared" si="0"/>
        <v>0</v>
      </c>
      <c r="H21" s="270"/>
      <c r="I21" s="270"/>
    </row>
    <row r="22" spans="1:9" ht="16.5" x14ac:dyDescent="0.3">
      <c r="A22" s="277" t="s">
        <v>491</v>
      </c>
      <c r="B22" s="377" t="s">
        <v>30</v>
      </c>
      <c r="C22" s="279" t="s">
        <v>495</v>
      </c>
      <c r="D22" s="278" t="s">
        <v>6</v>
      </c>
      <c r="E22" s="282">
        <v>1</v>
      </c>
      <c r="F22" s="372"/>
      <c r="G22" s="281">
        <f t="shared" si="0"/>
        <v>0</v>
      </c>
      <c r="H22" s="270"/>
      <c r="I22" s="270"/>
    </row>
    <row r="23" spans="1:9" ht="16.5" x14ac:dyDescent="0.3">
      <c r="A23" s="277" t="s">
        <v>491</v>
      </c>
      <c r="B23" s="377" t="s">
        <v>31</v>
      </c>
      <c r="C23" s="279" t="s">
        <v>494</v>
      </c>
      <c r="D23" s="278" t="s">
        <v>473</v>
      </c>
      <c r="E23" s="282">
        <v>22</v>
      </c>
      <c r="F23" s="372"/>
      <c r="G23" s="281">
        <f t="shared" si="0"/>
        <v>0</v>
      </c>
      <c r="H23" s="270"/>
      <c r="I23" s="270"/>
    </row>
    <row r="24" spans="1:9" ht="16.5" x14ac:dyDescent="0.3">
      <c r="A24" s="277" t="s">
        <v>491</v>
      </c>
      <c r="B24" s="377" t="s">
        <v>32</v>
      </c>
      <c r="C24" s="279" t="s">
        <v>493</v>
      </c>
      <c r="D24" s="278" t="s">
        <v>473</v>
      </c>
      <c r="E24" s="282">
        <v>3</v>
      </c>
      <c r="F24" s="372"/>
      <c r="G24" s="281">
        <f t="shared" si="0"/>
        <v>0</v>
      </c>
      <c r="H24" s="270"/>
      <c r="I24" s="270"/>
    </row>
    <row r="25" spans="1:9" ht="17.25" thickBot="1" x14ac:dyDescent="0.35">
      <c r="A25" s="277" t="s">
        <v>491</v>
      </c>
      <c r="B25" s="377" t="s">
        <v>33</v>
      </c>
      <c r="C25" s="279" t="s">
        <v>492</v>
      </c>
      <c r="D25" s="278" t="s">
        <v>50</v>
      </c>
      <c r="E25" s="397">
        <v>624</v>
      </c>
      <c r="F25" s="372"/>
      <c r="G25" s="281">
        <f t="shared" si="0"/>
        <v>0</v>
      </c>
      <c r="H25" s="270"/>
      <c r="I25" s="270"/>
    </row>
    <row r="26" spans="1:9" ht="50.25" thickBot="1" x14ac:dyDescent="0.3">
      <c r="A26" s="285" t="s">
        <v>491</v>
      </c>
      <c r="B26" s="377" t="s">
        <v>34</v>
      </c>
      <c r="C26" s="286" t="s">
        <v>490</v>
      </c>
      <c r="D26" s="284" t="s">
        <v>473</v>
      </c>
      <c r="E26" s="287">
        <v>1</v>
      </c>
      <c r="F26" s="373"/>
      <c r="G26" s="288">
        <f t="shared" si="0"/>
        <v>0</v>
      </c>
      <c r="H26" s="289" t="s">
        <v>489</v>
      </c>
      <c r="I26" s="290">
        <f>ROUND(SUM(G5:G26),2)</f>
        <v>0</v>
      </c>
    </row>
    <row r="27" spans="1:9" ht="33" x14ac:dyDescent="0.3">
      <c r="A27" s="291" t="s">
        <v>469</v>
      </c>
      <c r="B27" s="273" t="s">
        <v>16</v>
      </c>
      <c r="C27" s="274" t="s">
        <v>488</v>
      </c>
      <c r="D27" s="273" t="s">
        <v>473</v>
      </c>
      <c r="E27" s="275">
        <v>2</v>
      </c>
      <c r="F27" s="374"/>
      <c r="G27" s="276">
        <f t="shared" si="0"/>
        <v>0</v>
      </c>
      <c r="H27" s="270"/>
      <c r="I27" s="270"/>
    </row>
    <row r="28" spans="1:9" ht="33" x14ac:dyDescent="0.3">
      <c r="A28" s="277" t="s">
        <v>469</v>
      </c>
      <c r="B28" s="278" t="s">
        <v>87</v>
      </c>
      <c r="C28" s="279" t="s">
        <v>487</v>
      </c>
      <c r="D28" s="278" t="s">
        <v>473</v>
      </c>
      <c r="E28" s="280">
        <v>19</v>
      </c>
      <c r="F28" s="375"/>
      <c r="G28" s="281">
        <f t="shared" si="0"/>
        <v>0</v>
      </c>
      <c r="H28" s="270"/>
      <c r="I28" s="270"/>
    </row>
    <row r="29" spans="1:9" ht="33" x14ac:dyDescent="0.3">
      <c r="A29" s="277" t="s">
        <v>469</v>
      </c>
      <c r="B29" s="278" t="s">
        <v>89</v>
      </c>
      <c r="C29" s="279" t="s">
        <v>486</v>
      </c>
      <c r="D29" s="278" t="s">
        <v>473</v>
      </c>
      <c r="E29" s="280">
        <v>19</v>
      </c>
      <c r="F29" s="375"/>
      <c r="G29" s="281">
        <f t="shared" si="0"/>
        <v>0</v>
      </c>
      <c r="H29" s="270"/>
      <c r="I29" s="270"/>
    </row>
    <row r="30" spans="1:9" ht="33" x14ac:dyDescent="0.3">
      <c r="A30" s="277" t="s">
        <v>469</v>
      </c>
      <c r="B30" s="278" t="s">
        <v>90</v>
      </c>
      <c r="C30" s="279" t="s">
        <v>485</v>
      </c>
      <c r="D30" s="278" t="s">
        <v>473</v>
      </c>
      <c r="E30" s="280">
        <v>2</v>
      </c>
      <c r="F30" s="375"/>
      <c r="G30" s="281">
        <f t="shared" si="0"/>
        <v>0</v>
      </c>
      <c r="H30" s="270"/>
      <c r="I30" s="270"/>
    </row>
    <row r="31" spans="1:9" ht="33" x14ac:dyDescent="0.3">
      <c r="A31" s="277" t="s">
        <v>469</v>
      </c>
      <c r="B31" s="278" t="s">
        <v>92</v>
      </c>
      <c r="C31" s="279" t="s">
        <v>484</v>
      </c>
      <c r="D31" s="278" t="s">
        <v>473</v>
      </c>
      <c r="E31" s="280">
        <v>19</v>
      </c>
      <c r="F31" s="375"/>
      <c r="G31" s="281">
        <f t="shared" si="0"/>
        <v>0</v>
      </c>
      <c r="H31" s="270"/>
      <c r="I31" s="270"/>
    </row>
    <row r="32" spans="1:9" ht="49.5" x14ac:dyDescent="0.3">
      <c r="A32" s="292" t="s">
        <v>469</v>
      </c>
      <c r="B32" s="278" t="s">
        <v>94</v>
      </c>
      <c r="C32" s="279" t="s">
        <v>483</v>
      </c>
      <c r="D32" s="278" t="s">
        <v>473</v>
      </c>
      <c r="E32" s="280">
        <v>19</v>
      </c>
      <c r="F32" s="375"/>
      <c r="G32" s="281">
        <f t="shared" si="0"/>
        <v>0</v>
      </c>
      <c r="H32" s="270"/>
      <c r="I32" s="270"/>
    </row>
    <row r="33" spans="1:9" ht="66" x14ac:dyDescent="0.3">
      <c r="A33" s="292" t="s">
        <v>469</v>
      </c>
      <c r="B33" s="278" t="s">
        <v>95</v>
      </c>
      <c r="C33" s="279" t="s">
        <v>482</v>
      </c>
      <c r="D33" s="278" t="s">
        <v>473</v>
      </c>
      <c r="E33" s="280">
        <v>2</v>
      </c>
      <c r="F33" s="375"/>
      <c r="G33" s="281">
        <f t="shared" si="0"/>
        <v>0</v>
      </c>
      <c r="H33" s="270"/>
      <c r="I33" s="270"/>
    </row>
    <row r="34" spans="1:9" ht="33" x14ac:dyDescent="0.3">
      <c r="A34" s="292" t="s">
        <v>469</v>
      </c>
      <c r="B34" s="278" t="s">
        <v>407</v>
      </c>
      <c r="C34" s="279" t="s">
        <v>481</v>
      </c>
      <c r="D34" s="278" t="s">
        <v>470</v>
      </c>
      <c r="E34" s="280">
        <v>712</v>
      </c>
      <c r="F34" s="375"/>
      <c r="G34" s="281">
        <f t="shared" si="0"/>
        <v>0</v>
      </c>
      <c r="H34" s="270"/>
      <c r="I34" s="270"/>
    </row>
    <row r="35" spans="1:9" ht="33" x14ac:dyDescent="0.3">
      <c r="A35" s="277" t="s">
        <v>469</v>
      </c>
      <c r="B35" s="278" t="s">
        <v>408</v>
      </c>
      <c r="C35" s="279" t="s">
        <v>480</v>
      </c>
      <c r="D35" s="278" t="s">
        <v>470</v>
      </c>
      <c r="E35" s="280">
        <v>202</v>
      </c>
      <c r="F35" s="375"/>
      <c r="G35" s="281">
        <f t="shared" si="0"/>
        <v>0</v>
      </c>
      <c r="H35" s="270"/>
      <c r="I35" s="270"/>
    </row>
    <row r="36" spans="1:9" ht="33" x14ac:dyDescent="0.3">
      <c r="A36" s="277" t="s">
        <v>469</v>
      </c>
      <c r="B36" s="278" t="s">
        <v>97</v>
      </c>
      <c r="C36" s="279" t="s">
        <v>479</v>
      </c>
      <c r="D36" s="278" t="s">
        <v>473</v>
      </c>
      <c r="E36" s="280">
        <v>21</v>
      </c>
      <c r="F36" s="375"/>
      <c r="G36" s="281">
        <f t="shared" si="0"/>
        <v>0</v>
      </c>
      <c r="H36" s="270"/>
      <c r="I36" s="270"/>
    </row>
    <row r="37" spans="1:9" ht="33" x14ac:dyDescent="0.3">
      <c r="A37" s="277" t="s">
        <v>469</v>
      </c>
      <c r="B37" s="278" t="s">
        <v>99</v>
      </c>
      <c r="C37" s="279" t="s">
        <v>478</v>
      </c>
      <c r="D37" s="278" t="s">
        <v>473</v>
      </c>
      <c r="E37" s="280">
        <v>44</v>
      </c>
      <c r="F37" s="375"/>
      <c r="G37" s="281">
        <f t="shared" si="0"/>
        <v>0</v>
      </c>
      <c r="H37" s="270"/>
      <c r="I37" s="270"/>
    </row>
    <row r="38" spans="1:9" ht="33" x14ac:dyDescent="0.3">
      <c r="A38" s="277" t="s">
        <v>469</v>
      </c>
      <c r="B38" s="278" t="s">
        <v>101</v>
      </c>
      <c r="C38" s="279" t="s">
        <v>477</v>
      </c>
      <c r="D38" s="278" t="s">
        <v>470</v>
      </c>
      <c r="E38" s="398">
        <v>581</v>
      </c>
      <c r="F38" s="375"/>
      <c r="G38" s="281">
        <f t="shared" si="0"/>
        <v>0</v>
      </c>
      <c r="H38" s="270"/>
      <c r="I38" s="270"/>
    </row>
    <row r="39" spans="1:9" ht="33" x14ac:dyDescent="0.3">
      <c r="A39" s="277" t="s">
        <v>469</v>
      </c>
      <c r="B39" s="278" t="s">
        <v>103</v>
      </c>
      <c r="C39" s="279" t="s">
        <v>476</v>
      </c>
      <c r="D39" s="278" t="s">
        <v>470</v>
      </c>
      <c r="E39" s="398">
        <v>43</v>
      </c>
      <c r="F39" s="375"/>
      <c r="G39" s="281">
        <f t="shared" si="0"/>
        <v>0</v>
      </c>
      <c r="H39" s="270"/>
      <c r="I39" s="270"/>
    </row>
    <row r="40" spans="1:9" ht="170.25" customHeight="1" x14ac:dyDescent="0.3">
      <c r="A40" s="293" t="s">
        <v>469</v>
      </c>
      <c r="B40" s="278" t="s">
        <v>105</v>
      </c>
      <c r="C40" s="283" t="s">
        <v>475</v>
      </c>
      <c r="D40" s="278" t="s">
        <v>473</v>
      </c>
      <c r="E40" s="280">
        <v>1</v>
      </c>
      <c r="F40" s="375"/>
      <c r="G40" s="281">
        <f t="shared" si="0"/>
        <v>0</v>
      </c>
      <c r="H40" s="270"/>
      <c r="I40" s="270"/>
    </row>
    <row r="41" spans="1:9" ht="103.5" customHeight="1" x14ac:dyDescent="0.3">
      <c r="A41" s="293" t="s">
        <v>469</v>
      </c>
      <c r="B41" s="377" t="s">
        <v>107</v>
      </c>
      <c r="C41" s="279" t="s">
        <v>474</v>
      </c>
      <c r="D41" s="278" t="s">
        <v>473</v>
      </c>
      <c r="E41" s="280">
        <v>21</v>
      </c>
      <c r="F41" s="375"/>
      <c r="G41" s="281">
        <f t="shared" si="0"/>
        <v>0</v>
      </c>
      <c r="H41" s="270"/>
      <c r="I41" s="270"/>
    </row>
    <row r="42" spans="1:9" ht="33" x14ac:dyDescent="0.3">
      <c r="A42" s="277" t="s">
        <v>469</v>
      </c>
      <c r="B42" s="377" t="s">
        <v>109</v>
      </c>
      <c r="C42" s="279" t="s">
        <v>472</v>
      </c>
      <c r="D42" s="278" t="s">
        <v>470</v>
      </c>
      <c r="E42" s="280">
        <v>44</v>
      </c>
      <c r="F42" s="375"/>
      <c r="G42" s="281">
        <f t="shared" si="0"/>
        <v>0</v>
      </c>
      <c r="H42" s="270"/>
      <c r="I42" s="270"/>
    </row>
    <row r="43" spans="1:9" ht="33.75" thickBot="1" x14ac:dyDescent="0.35">
      <c r="A43" s="277" t="s">
        <v>469</v>
      </c>
      <c r="B43" s="377" t="s">
        <v>111</v>
      </c>
      <c r="C43" s="279" t="s">
        <v>471</v>
      </c>
      <c r="D43" s="278" t="s">
        <v>470</v>
      </c>
      <c r="E43" s="398">
        <v>624</v>
      </c>
      <c r="F43" s="375"/>
      <c r="G43" s="281">
        <f t="shared" si="0"/>
        <v>0</v>
      </c>
    </row>
    <row r="44" spans="1:9" ht="228" customHeight="1" thickBot="1" x14ac:dyDescent="0.35">
      <c r="A44" s="277" t="s">
        <v>469</v>
      </c>
      <c r="B44" s="377" t="s">
        <v>113</v>
      </c>
      <c r="C44" s="286" t="s">
        <v>468</v>
      </c>
      <c r="D44" s="284" t="s">
        <v>467</v>
      </c>
      <c r="E44" s="294">
        <v>1</v>
      </c>
      <c r="F44" s="376"/>
      <c r="G44" s="288">
        <f t="shared" si="0"/>
        <v>0</v>
      </c>
      <c r="H44" s="289" t="s">
        <v>466</v>
      </c>
      <c r="I44" s="290">
        <f>ROUND(SUM(G27:G44),2)</f>
        <v>0</v>
      </c>
    </row>
    <row r="45" spans="1:9" ht="17.25" thickBot="1" x14ac:dyDescent="0.35">
      <c r="A45" s="295"/>
      <c r="B45" s="278"/>
      <c r="C45" s="296"/>
      <c r="D45" s="297"/>
      <c r="E45" s="298" t="s">
        <v>697</v>
      </c>
      <c r="F45" s="299"/>
      <c r="G45" s="300">
        <f>SUM(G5:G44)</f>
        <v>0</v>
      </c>
    </row>
  </sheetData>
  <sheetProtection algorithmName="SHA-512" hashValue="2DiiGDwK9DK2zZhfin1GsA0nm5L0PFPLKW7qbhaheyxv85yJBfXRczDe4RCgQT6bgKSw5J/WPIjZ29PIj07CAg==" saltValue="ChXssONm6bksXkBISK47SA==" spinCount="100000" sheet="1" objects="1" scenarios="1"/>
  <mergeCells count="1">
    <mergeCell ref="A1:E1"/>
  </mergeCells>
  <phoneticPr fontId="32" type="noConversion"/>
  <pageMargins left="0.82677165354330717" right="0.23622047244094491" top="0.74803149606299213" bottom="0.74803149606299213" header="0.31496062992125984" footer="0.31496062992125984"/>
  <pageSetup paperSize="9"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396266-6849-4143-9A94-639BF619B00B}">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1AD13A77-2262-45CE-A2A5-CAFB51A05CF5}">
  <ds:schemaRefs>
    <ds:schemaRef ds:uri="http://schemas.microsoft.com/sharepoint/v3/contenttype/forms"/>
  </ds:schemaRefs>
</ds:datastoreItem>
</file>

<file path=customXml/itemProps3.xml><?xml version="1.0" encoding="utf-8"?>
<ds:datastoreItem xmlns:ds="http://schemas.openxmlformats.org/officeDocument/2006/customXml" ds:itemID="{8B9B1974-E46A-4215-B03F-BDAFB7F747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25</vt:i4>
      </vt:variant>
      <vt:variant>
        <vt:lpstr>Įvardytieji diapazonai</vt:lpstr>
      </vt:variant>
      <vt:variant>
        <vt:i4>23</vt:i4>
      </vt:variant>
    </vt:vector>
  </HeadingPairs>
  <TitlesOfParts>
    <vt:vector size="48" baseType="lpstr">
      <vt:lpstr>santrauka</vt:lpstr>
      <vt:lpstr>S_1.1</vt:lpstr>
      <vt:lpstr>S_1.1.1</vt:lpstr>
      <vt:lpstr>S_1.2</vt:lpstr>
      <vt:lpstr>S_1.2.1</vt:lpstr>
      <vt:lpstr>S_1.3</vt:lpstr>
      <vt:lpstr>S_1.3.1</vt:lpstr>
      <vt:lpstr>S_1.4</vt:lpstr>
      <vt:lpstr>S_1.4.1</vt:lpstr>
      <vt:lpstr>S_1.5</vt:lpstr>
      <vt:lpstr>S_1.5.1</vt:lpstr>
      <vt:lpstr>S_1.6</vt:lpstr>
      <vt:lpstr>S_1.6.1</vt:lpstr>
      <vt:lpstr>S_1.7</vt:lpstr>
      <vt:lpstr>S_1.7.1</vt:lpstr>
      <vt:lpstr>S_1.8</vt:lpstr>
      <vt:lpstr>S_1.8.1</vt:lpstr>
      <vt:lpstr>S_1.9</vt:lpstr>
      <vt:lpstr>S_1.9.1</vt:lpstr>
      <vt:lpstr>2809 K_1.10</vt:lpstr>
      <vt:lpstr>MS_2.1</vt:lpstr>
      <vt:lpstr>MS_2.2</vt:lpstr>
      <vt:lpstr>SK_3.1 </vt:lpstr>
      <vt:lpstr>SK_3.2</vt:lpstr>
      <vt:lpstr>E01_4.1 </vt:lpstr>
      <vt:lpstr>'2809 K_1.10'!Print_Area</vt:lpstr>
      <vt:lpstr>'E01_4.1 '!Print_Area</vt:lpstr>
      <vt:lpstr>MS_2.1!Print_Area</vt:lpstr>
      <vt:lpstr>MS_2.2!Print_Area</vt:lpstr>
      <vt:lpstr>S_1.1!Print_Area</vt:lpstr>
      <vt:lpstr>S_1.2!Print_Area</vt:lpstr>
      <vt:lpstr>S_1.2.1!Print_Area</vt:lpstr>
      <vt:lpstr>S_1.3!Print_Area</vt:lpstr>
      <vt:lpstr>S_1.3.1!Print_Area</vt:lpstr>
      <vt:lpstr>S_1.4!Print_Area</vt:lpstr>
      <vt:lpstr>S_1.4.1!Print_Area</vt:lpstr>
      <vt:lpstr>S_1.5!Print_Area</vt:lpstr>
      <vt:lpstr>S_1.5.1!Print_Area</vt:lpstr>
      <vt:lpstr>S_1.6!Print_Area</vt:lpstr>
      <vt:lpstr>S_1.6.1!Print_Area</vt:lpstr>
      <vt:lpstr>S_1.7!Print_Area</vt:lpstr>
      <vt:lpstr>S_1.7.1!Print_Area</vt:lpstr>
      <vt:lpstr>S_1.8!Print_Area</vt:lpstr>
      <vt:lpstr>S_1.8.1!Print_Area</vt:lpstr>
      <vt:lpstr>S_1.9!Print_Area</vt:lpstr>
      <vt:lpstr>S_1.9.1!Print_Area</vt:lpstr>
      <vt:lpstr>'SK_3.1 '!Print_Area</vt:lpstr>
      <vt:lpstr>SK_3.2!Print_Area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Anna Dembskienė</cp:lastModifiedBy>
  <cp:lastPrinted>2024-03-14T06:35:58Z</cp:lastPrinted>
  <dcterms:created xsi:type="dcterms:W3CDTF">2020-10-05T14:48:34Z</dcterms:created>
  <dcterms:modified xsi:type="dcterms:W3CDTF">2024-12-03T09:12:52Z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